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15" windowHeight="7485" activeTab="1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L86" i="2" l="1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Q72" i="2"/>
  <c r="L72" i="2"/>
  <c r="L71" i="2"/>
  <c r="L70" i="2"/>
  <c r="L69" i="2"/>
  <c r="Q68" i="2"/>
  <c r="L68" i="2"/>
  <c r="Q67" i="2"/>
  <c r="L67" i="2"/>
  <c r="L66" i="2"/>
  <c r="Q65" i="2"/>
  <c r="L65" i="2"/>
  <c r="Q64" i="2"/>
  <c r="L64" i="2"/>
  <c r="Q63" i="2"/>
  <c r="L63" i="2"/>
  <c r="L62" i="2"/>
  <c r="L61" i="2"/>
  <c r="L60" i="2"/>
  <c r="Q59" i="2"/>
  <c r="L59" i="2"/>
  <c r="Q58" i="2"/>
  <c r="L58" i="2"/>
  <c r="L57" i="2"/>
  <c r="L56" i="2"/>
  <c r="Q55" i="2"/>
  <c r="L55" i="2"/>
  <c r="L54" i="2"/>
  <c r="L53" i="2"/>
  <c r="Q52" i="2"/>
  <c r="L52" i="2"/>
  <c r="Q51" i="2"/>
  <c r="L51" i="2"/>
  <c r="Q50" i="2"/>
  <c r="L50" i="2"/>
  <c r="L49" i="2"/>
  <c r="L48" i="2"/>
  <c r="L47" i="2"/>
  <c r="L46" i="2"/>
  <c r="L45" i="2"/>
  <c r="L44" i="2"/>
  <c r="L43" i="2"/>
  <c r="L42" i="2"/>
  <c r="Q41" i="2"/>
  <c r="L41" i="2"/>
  <c r="Q40" i="2"/>
  <c r="L40" i="2"/>
  <c r="L39" i="2"/>
  <c r="L38" i="2"/>
  <c r="Q37" i="2"/>
  <c r="L37" i="2"/>
  <c r="Q36" i="2"/>
  <c r="L36" i="2"/>
  <c r="L35" i="2"/>
  <c r="L34" i="2"/>
  <c r="L33" i="2"/>
  <c r="L32" i="2"/>
  <c r="L31" i="2"/>
  <c r="Q30" i="2"/>
  <c r="L30" i="2"/>
  <c r="L29" i="2"/>
  <c r="L28" i="2"/>
  <c r="L27" i="2"/>
  <c r="Q26" i="2"/>
  <c r="L26" i="2"/>
  <c r="L25" i="2"/>
  <c r="L24" i="2"/>
  <c r="L23" i="2"/>
  <c r="L22" i="2"/>
  <c r="L21" i="2"/>
  <c r="L20" i="2"/>
  <c r="L19" i="2"/>
  <c r="Q18" i="2"/>
  <c r="O18" i="2"/>
  <c r="L18" i="2"/>
  <c r="L17" i="2"/>
  <c r="L16" i="2"/>
  <c r="L15" i="2"/>
  <c r="L14" i="2"/>
  <c r="L13" i="2"/>
  <c r="L12" i="2"/>
  <c r="L11" i="2"/>
  <c r="L10" i="2"/>
  <c r="L9" i="2"/>
  <c r="L8" i="2"/>
  <c r="Q7" i="2"/>
  <c r="L7" i="2"/>
  <c r="Q6" i="2"/>
  <c r="L6" i="2"/>
  <c r="N26" i="1"/>
</calcChain>
</file>

<file path=xl/comments1.xml><?xml version="1.0" encoding="utf-8"?>
<comments xmlns="http://schemas.openxmlformats.org/spreadsheetml/2006/main">
  <authors>
    <author>TECNOREC</author>
  </authors>
  <commentList>
    <comment ref="O6" authorId="0">
      <text>
        <r>
          <rPr>
            <sz val="10"/>
            <color indexed="81"/>
            <rFont val="Cambria"/>
            <family val="1"/>
          </rPr>
          <t>Programa de producción</t>
        </r>
      </text>
    </comment>
    <comment ref="P6" authorId="0">
      <text>
        <r>
          <rPr>
            <sz val="10"/>
            <color indexed="81"/>
            <rFont val="Cambria"/>
            <family val="1"/>
          </rPr>
          <t xml:space="preserve">Mecánico
</t>
        </r>
      </text>
    </comment>
    <comment ref="Q6" authorId="0">
      <text>
        <r>
          <rPr>
            <sz val="10"/>
            <color indexed="81"/>
            <rFont val="Cambria"/>
            <family val="1"/>
          </rPr>
          <t>Eléctrico</t>
        </r>
      </text>
    </comment>
    <comment ref="R6" authorId="0">
      <text>
        <r>
          <rPr>
            <sz val="10"/>
            <color indexed="81"/>
            <rFont val="Tahoma"/>
            <family val="2"/>
          </rPr>
          <t>Electrónico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6" authorId="0">
      <text>
        <r>
          <rPr>
            <sz val="10"/>
            <color indexed="81"/>
            <rFont val="Tahoma"/>
            <family val="2"/>
          </rPr>
          <t>Falta Materia prima/Insumos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T6" authorId="0">
      <text>
        <r>
          <rPr>
            <sz val="10"/>
            <color indexed="81"/>
            <rFont val="Tahoma"/>
            <family val="2"/>
          </rPr>
          <t>Falta de personal</t>
        </r>
      </text>
    </comment>
    <comment ref="U6" authorId="0">
      <text>
        <r>
          <rPr>
            <sz val="10"/>
            <color indexed="81"/>
            <rFont val="Tahoma"/>
            <family val="2"/>
          </rPr>
          <t>Accidente de personal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6" authorId="0">
      <text>
        <r>
          <rPr>
            <sz val="10"/>
            <color indexed="81"/>
            <rFont val="Tahoma"/>
            <family val="2"/>
          </rPr>
          <t>Corte de Energía</t>
        </r>
      </text>
    </comment>
    <comment ref="W6" authorId="0">
      <text>
        <r>
          <rPr>
            <sz val="10"/>
            <color indexed="81"/>
            <rFont val="Tahoma"/>
            <family val="2"/>
          </rPr>
          <t>Incidente Ambiental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6" authorId="0">
      <text>
        <r>
          <rPr>
            <sz val="10"/>
            <color indexed="81"/>
            <rFont val="Tahoma"/>
            <family val="2"/>
          </rPr>
          <t>Falla de equipos de cargue</t>
        </r>
      </text>
    </comment>
  </commentList>
</comments>
</file>

<file path=xl/comments2.xml><?xml version="1.0" encoding="utf-8"?>
<comments xmlns="http://schemas.openxmlformats.org/spreadsheetml/2006/main">
  <authors>
    <author>COMPAQ</author>
  </authors>
  <commentList>
    <comment ref="M6" authorId="0">
      <text>
        <r>
          <rPr>
            <b/>
            <sz val="9"/>
            <color indexed="81"/>
            <rFont val="Tahoma"/>
            <charset val="1"/>
          </rPr>
          <t>COMPAQ:</t>
        </r>
        <r>
          <rPr>
            <sz val="9"/>
            <color indexed="81"/>
            <rFont val="Tahoma"/>
            <charset val="1"/>
          </rPr>
          <t xml:space="preserve">
se sacan 13 tochos para bajar nivel de crisol para retirar agitador</t>
        </r>
      </text>
    </comment>
    <comment ref="M7" authorId="0">
      <text>
        <r>
          <rPr>
            <b/>
            <sz val="9"/>
            <color indexed="81"/>
            <rFont val="Tahoma"/>
            <family val="2"/>
          </rPr>
          <t>COMPAQ: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se sacan 3 tochos solamente para recuperar nivel del crisol</t>
        </r>
      </text>
    </comment>
    <comment ref="M11" authorId="0">
      <text>
        <r>
          <rPr>
            <b/>
            <sz val="9"/>
            <color indexed="81"/>
            <rFont val="Tahoma"/>
            <charset val="1"/>
          </rPr>
          <t>COMPAQ: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1"/>
            <color indexed="81"/>
            <rFont val="Tahoma"/>
            <family val="2"/>
          </rPr>
          <t xml:space="preserve">no se registra plomo por recuperación de nivel del crisol
</t>
        </r>
      </text>
    </comment>
    <comment ref="M81" authorId="0">
      <text>
        <r>
          <rPr>
            <b/>
            <sz val="9"/>
            <color indexed="81"/>
            <rFont val="Tahoma"/>
            <charset val="1"/>
          </rPr>
          <t>COMPAQ: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0"/>
            <color indexed="81"/>
            <rFont val="Tahoma"/>
            <family val="2"/>
          </rPr>
          <t xml:space="preserve">plomo obtenido de la recuperacion de anodos y parte de plomo del crisol
</t>
        </r>
      </text>
    </comment>
  </commentList>
</comments>
</file>

<file path=xl/sharedStrings.xml><?xml version="1.0" encoding="utf-8"?>
<sst xmlns="http://schemas.openxmlformats.org/spreadsheetml/2006/main" count="170" uniqueCount="146">
  <si>
    <t>Area de Triturado</t>
  </si>
  <si>
    <t>Fecha</t>
  </si>
  <si>
    <t>BAPUs</t>
  </si>
  <si>
    <t>Materiales Obtneidos</t>
  </si>
  <si>
    <t>Triturado Manual</t>
  </si>
  <si>
    <t>Insumos</t>
  </si>
  <si>
    <t>Tiempo</t>
  </si>
  <si>
    <t>Tipo de detención</t>
  </si>
  <si>
    <t>Observaciones</t>
  </si>
  <si>
    <t>(Kg)</t>
  </si>
  <si>
    <t>Pasta Tec.</t>
  </si>
  <si>
    <t>Pasta Etna</t>
  </si>
  <si>
    <t>Ripio Grueso</t>
  </si>
  <si>
    <t>Ripio Fino</t>
  </si>
  <si>
    <t>Polipropileno</t>
  </si>
  <si>
    <t>Bateria</t>
  </si>
  <si>
    <t>Placa</t>
  </si>
  <si>
    <t>Diactiv</t>
  </si>
  <si>
    <r>
      <t>Ca(OH)</t>
    </r>
    <r>
      <rPr>
        <b/>
        <sz val="8"/>
        <color indexed="8"/>
        <rFont val="Cambria"/>
        <family val="1"/>
      </rPr>
      <t>2</t>
    </r>
  </si>
  <si>
    <t>PPTO</t>
  </si>
  <si>
    <t>REAL</t>
  </si>
  <si>
    <t>TOTAL</t>
  </si>
  <si>
    <t xml:space="preserve"> se realiza inventario</t>
  </si>
  <si>
    <t>No se tritura por estar colapsado de agua</t>
  </si>
  <si>
    <t>Falla en tablero electrico de cinta transportadora.</t>
  </si>
  <si>
    <t>Atascamiento  de tornillo N° 2 y tornillo para ripio metal  en piscina N°2</t>
  </si>
  <si>
    <t>Falla en rodillo superior de cinta tranportadora</t>
  </si>
  <si>
    <t>Falla en rodillo superior de cinta transportadora</t>
  </si>
  <si>
    <t>Se trabaja con 5 personas</t>
  </si>
  <si>
    <t>Picado Manual</t>
  </si>
  <si>
    <t>Picado Manual y Limpieza</t>
  </si>
  <si>
    <t>picado manual</t>
  </si>
  <si>
    <t>labores de orden y aseo</t>
  </si>
  <si>
    <t>CONSOLIDADO DE PRODUCION HORNO 2</t>
  </si>
  <si>
    <r>
      <t>tecno</t>
    </r>
    <r>
      <rPr>
        <b/>
        <sz val="26"/>
        <color indexed="55"/>
        <rFont val="Arial"/>
        <family val="2"/>
      </rPr>
      <t>rec</t>
    </r>
  </si>
  <si>
    <t>00024</t>
  </si>
  <si>
    <t>3002</t>
  </si>
  <si>
    <t>3001</t>
  </si>
  <si>
    <t>00032</t>
  </si>
  <si>
    <t>00054</t>
  </si>
  <si>
    <t>00027</t>
  </si>
  <si>
    <t>00029</t>
  </si>
  <si>
    <t>00050</t>
  </si>
  <si>
    <t>30005</t>
  </si>
  <si>
    <t>30006</t>
  </si>
  <si>
    <t>30007</t>
  </si>
  <si>
    <t>30008</t>
  </si>
  <si>
    <t>Colada</t>
  </si>
  <si>
    <t>Material Aportante (kg)</t>
  </si>
  <si>
    <t>Producción (Kg)</t>
  </si>
  <si>
    <t>Consumos</t>
  </si>
  <si>
    <t>Pasta TEC</t>
  </si>
  <si>
    <t>Placas</t>
  </si>
  <si>
    <t>Batería</t>
  </si>
  <si>
    <t>Polvo Filtro</t>
  </si>
  <si>
    <t>Droses</t>
  </si>
  <si>
    <t>Pasta ETNA</t>
  </si>
  <si>
    <t>Plomo</t>
  </si>
  <si>
    <t>Escoria</t>
  </si>
  <si>
    <t>Polvo</t>
  </si>
  <si>
    <t>Drosses</t>
  </si>
  <si>
    <t>GLP</t>
  </si>
  <si>
    <t>Oxígeno</t>
  </si>
  <si>
    <t>07-001</t>
  </si>
  <si>
    <t>07-002</t>
  </si>
  <si>
    <t>07-003</t>
  </si>
  <si>
    <t>07-004</t>
  </si>
  <si>
    <t>07-005</t>
  </si>
  <si>
    <t>Retraso por cambio de crisol  (filtración de plomo)</t>
  </si>
  <si>
    <t>07-006</t>
  </si>
  <si>
    <t>07-007</t>
  </si>
  <si>
    <t>07-008</t>
  </si>
  <si>
    <t>07-009</t>
  </si>
  <si>
    <t>07-010</t>
  </si>
  <si>
    <t>07-011</t>
  </si>
  <si>
    <t>07-012</t>
  </si>
  <si>
    <t>07-013</t>
  </si>
  <si>
    <t>07-014</t>
  </si>
  <si>
    <t>07-015</t>
  </si>
  <si>
    <t>07-016</t>
  </si>
  <si>
    <t>07-017</t>
  </si>
  <si>
    <t>07-018</t>
  </si>
  <si>
    <t>Reparación de piquera N° 1</t>
  </si>
  <si>
    <t>07-019</t>
  </si>
  <si>
    <t>07-020</t>
  </si>
  <si>
    <t>07-021</t>
  </si>
  <si>
    <t>07-022</t>
  </si>
  <si>
    <t>07-023</t>
  </si>
  <si>
    <t>07-024</t>
  </si>
  <si>
    <t>07-025</t>
  </si>
  <si>
    <t>07-026</t>
  </si>
  <si>
    <t>07-027</t>
  </si>
  <si>
    <t>07-028</t>
  </si>
  <si>
    <t>07-029</t>
  </si>
  <si>
    <t>07-030</t>
  </si>
  <si>
    <t>07-031</t>
  </si>
  <si>
    <t>07-032</t>
  </si>
  <si>
    <t>07-033</t>
  </si>
  <si>
    <t>07-034</t>
  </si>
  <si>
    <t>07-035</t>
  </si>
  <si>
    <t>07-036</t>
  </si>
  <si>
    <t>07-037</t>
  </si>
  <si>
    <t>07-038</t>
  </si>
  <si>
    <t>07-039</t>
  </si>
  <si>
    <t>07-040</t>
  </si>
  <si>
    <t>07-041</t>
  </si>
  <si>
    <t>07-042</t>
  </si>
  <si>
    <t>07-043</t>
  </si>
  <si>
    <t>07-044</t>
  </si>
  <si>
    <t>07-045</t>
  </si>
  <si>
    <t>07-046</t>
  </si>
  <si>
    <t>07-047</t>
  </si>
  <si>
    <t>07-048</t>
  </si>
  <si>
    <t>07-049</t>
  </si>
  <si>
    <t>07-050</t>
  </si>
  <si>
    <t>07-051</t>
  </si>
  <si>
    <t>07-052</t>
  </si>
  <si>
    <t>07-053</t>
  </si>
  <si>
    <t>07-054</t>
  </si>
  <si>
    <t>07-055</t>
  </si>
  <si>
    <t>07-056</t>
  </si>
  <si>
    <t>07-057</t>
  </si>
  <si>
    <t>07-058</t>
  </si>
  <si>
    <t>07-059</t>
  </si>
  <si>
    <t>07-060</t>
  </si>
  <si>
    <t>07-061</t>
  </si>
  <si>
    <t>falla en grua volteadora de carga</t>
  </si>
  <si>
    <t>07-062</t>
  </si>
  <si>
    <t>07-063</t>
  </si>
  <si>
    <t>07-064</t>
  </si>
  <si>
    <t>retraso por reparacion de piquera</t>
  </si>
  <si>
    <t>07-065</t>
  </si>
  <si>
    <t>07-066</t>
  </si>
  <si>
    <t>07-067</t>
  </si>
  <si>
    <t>07-068</t>
  </si>
  <si>
    <t>07-069</t>
  </si>
  <si>
    <t>07-070</t>
  </si>
  <si>
    <t>07-071</t>
  </si>
  <si>
    <t>07-072</t>
  </si>
  <si>
    <t>07-073</t>
  </si>
  <si>
    <t>07-074</t>
  </si>
  <si>
    <t>07-075</t>
  </si>
  <si>
    <t>07-076</t>
  </si>
  <si>
    <t>paro de proceso cambio de ladrillos culata delantera y piqueras</t>
  </si>
  <si>
    <t>detención operaciones</t>
  </si>
  <si>
    <t xml:space="preserve">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</si>
</sst>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mbria"/>
      <family val="1"/>
    </font>
    <font>
      <b/>
      <sz val="26"/>
      <color indexed="50"/>
      <name val="Arial"/>
      <family val="2"/>
    </font>
    <font>
      <b/>
      <sz val="11"/>
      <color indexed="50"/>
      <name val="Arial"/>
      <family val="2"/>
    </font>
    <font>
      <b/>
      <sz val="11"/>
      <color indexed="8"/>
      <name val="Cambria"/>
      <family val="1"/>
    </font>
    <font>
      <sz val="10"/>
      <name val="Arial"/>
      <family val="2"/>
    </font>
    <font>
      <b/>
      <sz val="12"/>
      <color indexed="9"/>
      <name val="Cambria"/>
      <family val="1"/>
    </font>
    <font>
      <b/>
      <sz val="8"/>
      <color indexed="8"/>
      <name val="Cambria"/>
      <family val="1"/>
    </font>
    <font>
      <sz val="10"/>
      <color indexed="8"/>
      <name val="Cambria"/>
      <family val="1"/>
    </font>
    <font>
      <sz val="10"/>
      <color indexed="81"/>
      <name val="Cambria"/>
      <family val="1"/>
    </font>
    <font>
      <sz val="10"/>
      <color indexed="81"/>
      <name val="Tahoma"/>
      <family val="2"/>
    </font>
    <font>
      <sz val="8"/>
      <color indexed="81"/>
      <name val="Tahoma"/>
      <family val="2"/>
    </font>
    <font>
      <b/>
      <sz val="14"/>
      <color indexed="8"/>
      <name val="Cambria"/>
      <family val="1"/>
    </font>
    <font>
      <sz val="10"/>
      <color indexed="8"/>
      <name val="Arial"/>
      <family val="2"/>
    </font>
    <font>
      <b/>
      <sz val="26"/>
      <color indexed="55"/>
      <name val="Arial"/>
      <family val="2"/>
    </font>
    <font>
      <sz val="10"/>
      <name val="Cambria"/>
      <family val="1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 applyBorder="1" applyAlignment="1"/>
    <xf numFmtId="3" fontId="2" fillId="0" borderId="0" xfId="0" applyNumberFormat="1" applyFont="1"/>
    <xf numFmtId="0" fontId="4" fillId="0" borderId="0" xfId="0" applyFont="1" applyBorder="1" applyAlignment="1"/>
    <xf numFmtId="3" fontId="5" fillId="3" borderId="2" xfId="0" applyNumberFormat="1" applyFont="1" applyFill="1" applyBorder="1" applyAlignment="1">
      <alignment horizontal="center"/>
    </xf>
    <xf numFmtId="3" fontId="5" fillId="3" borderId="11" xfId="0" applyNumberFormat="1" applyFont="1" applyFill="1" applyBorder="1" applyAlignment="1">
      <alignment horizontal="center"/>
    </xf>
    <xf numFmtId="3" fontId="5" fillId="3" borderId="12" xfId="0" applyNumberFormat="1" applyFont="1" applyFill="1" applyBorder="1" applyAlignment="1">
      <alignment horizontal="center"/>
    </xf>
    <xf numFmtId="3" fontId="5" fillId="3" borderId="13" xfId="0" applyNumberFormat="1" applyFont="1" applyFill="1" applyBorder="1" applyAlignment="1">
      <alignment horizontal="center"/>
    </xf>
    <xf numFmtId="3" fontId="5" fillId="3" borderId="14" xfId="0" applyNumberFormat="1" applyFont="1" applyFill="1" applyBorder="1" applyAlignment="1">
      <alignment horizontal="center"/>
    </xf>
    <xf numFmtId="3" fontId="5" fillId="4" borderId="11" xfId="0" applyNumberFormat="1" applyFont="1" applyFill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3" fontId="5" fillId="4" borderId="16" xfId="0" applyNumberFormat="1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15" fontId="2" fillId="0" borderId="18" xfId="0" applyNumberFormat="1" applyFont="1" applyBorder="1"/>
    <xf numFmtId="3" fontId="2" fillId="0" borderId="11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4" fontId="2" fillId="0" borderId="11" xfId="0" applyNumberFormat="1" applyFont="1" applyBorder="1"/>
    <xf numFmtId="4" fontId="2" fillId="0" borderId="15" xfId="0" applyNumberFormat="1" applyFont="1" applyBorder="1"/>
    <xf numFmtId="2" fontId="2" fillId="0" borderId="11" xfId="0" applyNumberFormat="1" applyFont="1" applyBorder="1"/>
    <xf numFmtId="2" fontId="2" fillId="0" borderId="13" xfId="0" applyNumberFormat="1" applyFont="1" applyBorder="1"/>
    <xf numFmtId="2" fontId="2" fillId="0" borderId="15" xfId="0" applyNumberFormat="1" applyFont="1" applyBorder="1"/>
    <xf numFmtId="49" fontId="9" fillId="0" borderId="19" xfId="0" applyNumberFormat="1" applyFont="1" applyBorder="1" applyAlignment="1"/>
    <xf numFmtId="0" fontId="13" fillId="0" borderId="0" xfId="0" applyFont="1"/>
    <xf numFmtId="2" fontId="0" fillId="0" borderId="0" xfId="0" applyNumberFormat="1"/>
    <xf numFmtId="164" fontId="14" fillId="0" borderId="0" xfId="1" applyNumberFormat="1" applyFont="1"/>
    <xf numFmtId="0" fontId="0" fillId="0" borderId="0" xfId="0" quotePrefix="1"/>
    <xf numFmtId="164" fontId="14" fillId="0" borderId="0" xfId="1" quotePrefix="1" applyNumberFormat="1" applyFont="1"/>
    <xf numFmtId="0" fontId="2" fillId="0" borderId="0" xfId="0" applyFont="1" applyAlignment="1">
      <alignment wrapText="1"/>
    </xf>
    <xf numFmtId="0" fontId="5" fillId="9" borderId="23" xfId="0" applyFont="1" applyFill="1" applyBorder="1" applyAlignment="1">
      <alignment horizontal="center" wrapText="1"/>
    </xf>
    <xf numFmtId="0" fontId="5" fillId="4" borderId="24" xfId="0" applyFont="1" applyFill="1" applyBorder="1" applyAlignment="1">
      <alignment horizontal="center" wrapText="1"/>
    </xf>
    <xf numFmtId="0" fontId="5" fillId="9" borderId="25" xfId="0" applyFont="1" applyFill="1" applyBorder="1" applyAlignment="1">
      <alignment horizontal="center" wrapText="1"/>
    </xf>
    <xf numFmtId="0" fontId="5" fillId="4" borderId="22" xfId="0" applyFont="1" applyFill="1" applyBorder="1" applyAlignment="1">
      <alignment horizontal="center" wrapText="1"/>
    </xf>
    <xf numFmtId="0" fontId="5" fillId="8" borderId="21" xfId="0" applyFont="1" applyFill="1" applyBorder="1" applyAlignment="1">
      <alignment horizontal="center" wrapText="1"/>
    </xf>
    <xf numFmtId="0" fontId="5" fillId="8" borderId="24" xfId="0" applyFont="1" applyFill="1" applyBorder="1" applyAlignment="1">
      <alignment horizontal="center" wrapText="1"/>
    </xf>
    <xf numFmtId="0" fontId="5" fillId="8" borderId="22" xfId="0" applyFont="1" applyFill="1" applyBorder="1" applyAlignment="1">
      <alignment horizontal="center" wrapText="1"/>
    </xf>
    <xf numFmtId="4" fontId="5" fillId="4" borderId="21" xfId="0" applyNumberFormat="1" applyFont="1" applyFill="1" applyBorder="1" applyAlignment="1">
      <alignment horizontal="center" wrapText="1"/>
    </xf>
    <xf numFmtId="4" fontId="5" fillId="4" borderId="24" xfId="0" applyNumberFormat="1" applyFont="1" applyFill="1" applyBorder="1" applyAlignment="1">
      <alignment horizontal="center" wrapText="1"/>
    </xf>
    <xf numFmtId="4" fontId="5" fillId="4" borderId="22" xfId="0" applyNumberFormat="1" applyFont="1" applyFill="1" applyBorder="1" applyAlignment="1">
      <alignment horizontal="center" wrapText="1"/>
    </xf>
    <xf numFmtId="0" fontId="0" fillId="0" borderId="0" xfId="0" applyBorder="1"/>
    <xf numFmtId="14" fontId="2" fillId="0" borderId="11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right"/>
    </xf>
    <xf numFmtId="3" fontId="2" fillId="10" borderId="13" xfId="0" applyNumberFormat="1" applyFont="1" applyFill="1" applyBorder="1"/>
    <xf numFmtId="4" fontId="2" fillId="0" borderId="13" xfId="1" applyNumberFormat="1" applyFont="1" applyBorder="1"/>
    <xf numFmtId="3" fontId="2" fillId="0" borderId="15" xfId="1" applyNumberFormat="1" applyFont="1" applyBorder="1"/>
    <xf numFmtId="49" fontId="16" fillId="0" borderId="19" xfId="2" applyNumberFormat="1" applyFont="1" applyFill="1" applyBorder="1" applyAlignment="1"/>
    <xf numFmtId="0" fontId="7" fillId="7" borderId="9" xfId="2" applyFont="1" applyFill="1" applyBorder="1" applyAlignment="1">
      <alignment horizontal="center" vertical="center"/>
    </xf>
    <xf numFmtId="0" fontId="7" fillId="7" borderId="17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/>
    </xf>
    <xf numFmtId="3" fontId="5" fillId="3" borderId="4" xfId="0" applyNumberFormat="1" applyFont="1" applyFill="1" applyBorder="1" applyAlignment="1">
      <alignment horizontal="center"/>
    </xf>
    <xf numFmtId="3" fontId="5" fillId="3" borderId="5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3" fontId="5" fillId="4" borderId="6" xfId="0" applyNumberFormat="1" applyFont="1" applyFill="1" applyBorder="1" applyAlignment="1">
      <alignment horizontal="center"/>
    </xf>
    <xf numFmtId="3" fontId="5" fillId="4" borderId="7" xfId="0" applyNumberFormat="1" applyFont="1" applyFill="1" applyBorder="1" applyAlignment="1">
      <alignment horizontal="center"/>
    </xf>
    <xf numFmtId="3" fontId="5" fillId="4" borderId="8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7" fillId="7" borderId="1" xfId="2" applyFont="1" applyFill="1" applyBorder="1" applyAlignment="1">
      <alignment horizontal="center" vertical="center"/>
    </xf>
    <xf numFmtId="0" fontId="7" fillId="7" borderId="26" xfId="2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22" xfId="0" applyNumberFormat="1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2" fontId="5" fillId="4" borderId="7" xfId="0" applyNumberFormat="1" applyFont="1" applyFill="1" applyBorder="1" applyAlignment="1">
      <alignment horizontal="center"/>
    </xf>
    <xf numFmtId="2" fontId="5" fillId="4" borderId="20" xfId="0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3" fontId="2" fillId="11" borderId="11" xfId="0" applyNumberFormat="1" applyFont="1" applyFill="1" applyBorder="1"/>
    <xf numFmtId="3" fontId="2" fillId="11" borderId="15" xfId="0" applyNumberFormat="1" applyFont="1" applyFill="1" applyBorder="1"/>
    <xf numFmtId="49" fontId="16" fillId="11" borderId="19" xfId="2" applyNumberFormat="1" applyFont="1" applyFill="1" applyBorder="1" applyAlignment="1"/>
  </cellXfs>
  <cellStyles count="3">
    <cellStyle name="Millares" xfId="1" builtinId="3"/>
    <cellStyle name="Normal" xfId="0" builtinId="0"/>
    <cellStyle name="Normal_Triturad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4"/>
  <sheetViews>
    <sheetView topLeftCell="F22" zoomScale="70" zoomScaleNormal="70" workbookViewId="0">
      <selection activeCell="K45" sqref="K45"/>
    </sheetView>
  </sheetViews>
  <sheetFormatPr baseColWidth="10" defaultRowHeight="15" x14ac:dyDescent="0.25"/>
  <cols>
    <col min="27" max="27" width="15.85546875" customWidth="1"/>
  </cols>
  <sheetData>
    <row r="1" spans="1:27" ht="33.75" x14ac:dyDescent="0.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3.75" x14ac:dyDescent="0.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/>
      <c r="B3" s="1"/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75" thickBot="1" x14ac:dyDescent="0.3">
      <c r="A4" s="1"/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1"/>
      <c r="B5" s="54" t="s">
        <v>1</v>
      </c>
      <c r="C5" s="5" t="s">
        <v>2</v>
      </c>
      <c r="D5" s="56" t="s">
        <v>3</v>
      </c>
      <c r="E5" s="56"/>
      <c r="F5" s="57"/>
      <c r="G5" s="57"/>
      <c r="H5" s="58"/>
      <c r="I5" s="59" t="s">
        <v>4</v>
      </c>
      <c r="J5" s="60"/>
      <c r="K5" s="61" t="s">
        <v>5</v>
      </c>
      <c r="L5" s="62"/>
      <c r="M5" s="63" t="s">
        <v>6</v>
      </c>
      <c r="N5" s="64"/>
      <c r="O5" s="65" t="s">
        <v>7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7"/>
      <c r="AA5" s="52" t="s">
        <v>8</v>
      </c>
    </row>
    <row r="6" spans="1:27" x14ac:dyDescent="0.25">
      <c r="A6" s="1"/>
      <c r="B6" s="55"/>
      <c r="C6" s="6" t="s">
        <v>9</v>
      </c>
      <c r="D6" s="7" t="s">
        <v>10</v>
      </c>
      <c r="E6" s="7" t="s">
        <v>11</v>
      </c>
      <c r="F6" s="8" t="s">
        <v>12</v>
      </c>
      <c r="G6" s="8" t="s">
        <v>13</v>
      </c>
      <c r="H6" s="9" t="s">
        <v>14</v>
      </c>
      <c r="I6" s="10" t="s">
        <v>15</v>
      </c>
      <c r="J6" s="11" t="s">
        <v>16</v>
      </c>
      <c r="K6" s="12" t="s">
        <v>17</v>
      </c>
      <c r="L6" s="12" t="s">
        <v>18</v>
      </c>
      <c r="M6" s="13" t="s">
        <v>19</v>
      </c>
      <c r="N6" s="14" t="s">
        <v>20</v>
      </c>
      <c r="O6" s="15">
        <v>1</v>
      </c>
      <c r="P6" s="16">
        <v>2</v>
      </c>
      <c r="Q6" s="16">
        <v>3</v>
      </c>
      <c r="R6" s="16">
        <v>4</v>
      </c>
      <c r="S6" s="16">
        <v>5</v>
      </c>
      <c r="T6" s="16">
        <v>6</v>
      </c>
      <c r="U6" s="16">
        <v>7</v>
      </c>
      <c r="V6" s="16">
        <v>8</v>
      </c>
      <c r="W6" s="16">
        <v>9</v>
      </c>
      <c r="X6" s="16">
        <v>10</v>
      </c>
      <c r="Y6" s="16" t="s">
        <v>21</v>
      </c>
      <c r="Z6" s="17"/>
      <c r="AA6" s="53"/>
    </row>
    <row r="7" spans="1:27" x14ac:dyDescent="0.25">
      <c r="A7" s="1"/>
      <c r="B7" s="18">
        <v>41821</v>
      </c>
      <c r="C7" s="19"/>
      <c r="D7" s="20"/>
      <c r="E7" s="20"/>
      <c r="F7" s="20"/>
      <c r="G7" s="20"/>
      <c r="H7" s="21"/>
      <c r="I7" s="19"/>
      <c r="J7" s="22"/>
      <c r="K7" s="19"/>
      <c r="L7" s="22"/>
      <c r="M7" s="23">
        <v>6</v>
      </c>
      <c r="N7" s="24">
        <v>0</v>
      </c>
      <c r="O7" s="25">
        <v>6</v>
      </c>
      <c r="P7" s="26"/>
      <c r="Q7" s="26"/>
      <c r="R7" s="26"/>
      <c r="S7" s="26"/>
      <c r="T7" s="26"/>
      <c r="U7" s="26"/>
      <c r="V7" s="26"/>
      <c r="W7" s="26"/>
      <c r="X7" s="26"/>
      <c r="Y7" s="26"/>
      <c r="Z7" s="27"/>
      <c r="AA7" s="28" t="s">
        <v>22</v>
      </c>
    </row>
    <row r="8" spans="1:27" x14ac:dyDescent="0.25">
      <c r="A8" s="1"/>
      <c r="B8" s="18">
        <v>41821</v>
      </c>
      <c r="C8" s="19"/>
      <c r="D8" s="20"/>
      <c r="E8" s="20"/>
      <c r="F8" s="20"/>
      <c r="G8" s="20"/>
      <c r="H8" s="21"/>
      <c r="I8" s="19"/>
      <c r="J8" s="22"/>
      <c r="K8" s="19"/>
      <c r="L8" s="22">
        <v>800</v>
      </c>
      <c r="M8" s="23">
        <v>6</v>
      </c>
      <c r="N8" s="24"/>
      <c r="O8" s="25">
        <v>6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7"/>
      <c r="AA8" s="28" t="s">
        <v>22</v>
      </c>
    </row>
    <row r="9" spans="1:27" x14ac:dyDescent="0.25">
      <c r="A9" s="1"/>
      <c r="B9" s="18">
        <v>41822</v>
      </c>
      <c r="C9" s="19">
        <v>29177</v>
      </c>
      <c r="D9" s="20"/>
      <c r="E9" s="20"/>
      <c r="F9" s="20">
        <v>20126</v>
      </c>
      <c r="G9" s="20"/>
      <c r="H9" s="21">
        <v>1891</v>
      </c>
      <c r="I9" s="19"/>
      <c r="J9" s="22"/>
      <c r="K9" s="19"/>
      <c r="L9" s="22">
        <v>760</v>
      </c>
      <c r="M9" s="23">
        <v>6</v>
      </c>
      <c r="N9" s="24">
        <v>6</v>
      </c>
      <c r="O9" s="25"/>
      <c r="P9" s="26"/>
      <c r="Q9" s="26"/>
      <c r="R9" s="26"/>
      <c r="S9" s="26"/>
      <c r="T9" s="26"/>
      <c r="U9" s="26"/>
      <c r="V9" s="26"/>
      <c r="W9" s="26"/>
      <c r="X9" s="26"/>
      <c r="Y9" s="26"/>
      <c r="Z9" s="27"/>
      <c r="AA9" s="28"/>
    </row>
    <row r="10" spans="1:27" x14ac:dyDescent="0.25">
      <c r="A10" s="1"/>
      <c r="B10" s="18">
        <v>41822</v>
      </c>
      <c r="C10" s="19">
        <v>32240</v>
      </c>
      <c r="D10" s="20">
        <v>2224</v>
      </c>
      <c r="E10" s="20"/>
      <c r="F10" s="20">
        <v>22160</v>
      </c>
      <c r="G10" s="20"/>
      <c r="H10" s="21">
        <v>1725</v>
      </c>
      <c r="I10" s="19"/>
      <c r="J10" s="22"/>
      <c r="K10" s="19"/>
      <c r="L10" s="22"/>
      <c r="M10" s="23">
        <v>6</v>
      </c>
      <c r="N10" s="24">
        <v>6</v>
      </c>
      <c r="O10" s="25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1"/>
      <c r="B11" s="18">
        <v>41823</v>
      </c>
      <c r="C11" s="19"/>
      <c r="D11" s="20"/>
      <c r="E11" s="20"/>
      <c r="F11" s="20"/>
      <c r="G11" s="20"/>
      <c r="H11" s="21"/>
      <c r="I11" s="19"/>
      <c r="J11" s="22"/>
      <c r="K11" s="19"/>
      <c r="L11" s="22"/>
      <c r="M11" s="23">
        <v>6</v>
      </c>
      <c r="N11" s="24">
        <v>0</v>
      </c>
      <c r="O11" s="25">
        <v>6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7"/>
      <c r="AA11" s="28" t="s">
        <v>23</v>
      </c>
    </row>
    <row r="12" spans="1:27" x14ac:dyDescent="0.25">
      <c r="A12" s="1"/>
      <c r="B12" s="18">
        <v>41823</v>
      </c>
      <c r="C12" s="19"/>
      <c r="D12" s="20"/>
      <c r="E12" s="20"/>
      <c r="F12" s="20"/>
      <c r="G12" s="20"/>
      <c r="H12" s="21"/>
      <c r="I12" s="19"/>
      <c r="J12" s="22"/>
      <c r="K12" s="19"/>
      <c r="L12" s="22"/>
      <c r="M12" s="23">
        <v>6</v>
      </c>
      <c r="N12" s="24">
        <v>0</v>
      </c>
      <c r="O12" s="25">
        <v>6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7"/>
      <c r="AA12" s="28" t="s">
        <v>23</v>
      </c>
    </row>
    <row r="13" spans="1:27" x14ac:dyDescent="0.25">
      <c r="A13" s="1"/>
      <c r="B13" s="18">
        <v>41824</v>
      </c>
      <c r="C13" s="19">
        <v>31046</v>
      </c>
      <c r="D13" s="20">
        <v>2649</v>
      </c>
      <c r="E13" s="20">
        <v>27514</v>
      </c>
      <c r="F13" s="20">
        <v>22715</v>
      </c>
      <c r="G13" s="20"/>
      <c r="H13" s="21">
        <v>2476</v>
      </c>
      <c r="I13" s="19"/>
      <c r="J13" s="22"/>
      <c r="K13" s="19"/>
      <c r="L13" s="22">
        <v>300</v>
      </c>
      <c r="M13" s="23">
        <v>6</v>
      </c>
      <c r="N13" s="24">
        <v>6</v>
      </c>
      <c r="O13" s="25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7"/>
      <c r="AA13" s="28"/>
    </row>
    <row r="14" spans="1:27" x14ac:dyDescent="0.25">
      <c r="A14" s="1"/>
      <c r="B14" s="18">
        <v>41824</v>
      </c>
      <c r="C14" s="19">
        <v>32971</v>
      </c>
      <c r="D14" s="20"/>
      <c r="E14" s="20">
        <v>28401</v>
      </c>
      <c r="F14" s="20">
        <v>20436</v>
      </c>
      <c r="G14" s="20"/>
      <c r="H14" s="21">
        <v>2202</v>
      </c>
      <c r="I14" s="19"/>
      <c r="J14" s="22"/>
      <c r="K14" s="19"/>
      <c r="L14" s="22">
        <v>1200</v>
      </c>
      <c r="M14" s="23">
        <v>6</v>
      </c>
      <c r="N14" s="24">
        <v>6</v>
      </c>
      <c r="O14" s="25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7"/>
      <c r="AA14" s="28"/>
    </row>
    <row r="15" spans="1:27" x14ac:dyDescent="0.25">
      <c r="A15" s="1"/>
      <c r="B15" s="18">
        <v>41825</v>
      </c>
      <c r="C15" s="19">
        <v>19797</v>
      </c>
      <c r="D15" s="20">
        <v>2056</v>
      </c>
      <c r="E15" s="20"/>
      <c r="F15" s="20">
        <v>12392</v>
      </c>
      <c r="G15" s="20"/>
      <c r="H15" s="21">
        <v>900</v>
      </c>
      <c r="I15" s="19"/>
      <c r="J15" s="22"/>
      <c r="K15" s="19"/>
      <c r="L15" s="22"/>
      <c r="M15" s="23">
        <v>6</v>
      </c>
      <c r="N15" s="24">
        <v>4</v>
      </c>
      <c r="O15" s="25"/>
      <c r="P15" s="26"/>
      <c r="Q15" s="26">
        <v>2</v>
      </c>
      <c r="R15" s="26"/>
      <c r="S15" s="26"/>
      <c r="T15" s="26"/>
      <c r="U15" s="26"/>
      <c r="V15" s="26"/>
      <c r="W15" s="26"/>
      <c r="X15" s="26"/>
      <c r="Y15" s="26"/>
      <c r="Z15" s="27"/>
      <c r="AA15" s="28" t="s">
        <v>24</v>
      </c>
    </row>
    <row r="16" spans="1:27" x14ac:dyDescent="0.25">
      <c r="A16" s="1"/>
      <c r="B16" s="18">
        <v>41825</v>
      </c>
      <c r="C16" s="19"/>
      <c r="D16" s="20"/>
      <c r="E16" s="20"/>
      <c r="F16" s="20">
        <v>1273</v>
      </c>
      <c r="G16" s="20"/>
      <c r="H16" s="21"/>
      <c r="I16" s="19"/>
      <c r="J16" s="22"/>
      <c r="K16" s="19"/>
      <c r="L16" s="22">
        <v>1300</v>
      </c>
      <c r="M16" s="23">
        <v>6</v>
      </c>
      <c r="N16" s="24">
        <v>0</v>
      </c>
      <c r="O16" s="25"/>
      <c r="P16" s="26">
        <v>6</v>
      </c>
      <c r="Q16" s="26"/>
      <c r="R16" s="26"/>
      <c r="S16" s="26"/>
      <c r="T16" s="26"/>
      <c r="U16" s="26"/>
      <c r="V16" s="26"/>
      <c r="W16" s="26"/>
      <c r="X16" s="26"/>
      <c r="Y16" s="26"/>
      <c r="Z16" s="27"/>
      <c r="AA16" s="28"/>
    </row>
    <row r="17" spans="1:27" x14ac:dyDescent="0.25">
      <c r="A17" s="1"/>
      <c r="B17" s="18">
        <v>41827</v>
      </c>
      <c r="C17" s="19">
        <v>32015</v>
      </c>
      <c r="D17" s="20">
        <v>2460</v>
      </c>
      <c r="E17" s="20"/>
      <c r="F17" s="20">
        <v>20921</v>
      </c>
      <c r="G17" s="20"/>
      <c r="H17" s="21">
        <v>1798</v>
      </c>
      <c r="I17" s="19"/>
      <c r="J17" s="22"/>
      <c r="K17" s="19"/>
      <c r="L17" s="22">
        <v>400</v>
      </c>
      <c r="M17" s="23">
        <v>6</v>
      </c>
      <c r="N17" s="24">
        <v>6</v>
      </c>
      <c r="O17" s="25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7"/>
      <c r="AA17" s="28"/>
    </row>
    <row r="18" spans="1:27" x14ac:dyDescent="0.25">
      <c r="A18" s="1"/>
      <c r="B18" s="18">
        <v>41827</v>
      </c>
      <c r="C18" s="19">
        <v>26102</v>
      </c>
      <c r="D18" s="20">
        <v>2926</v>
      </c>
      <c r="E18" s="20">
        <v>25244</v>
      </c>
      <c r="F18" s="20">
        <v>14565</v>
      </c>
      <c r="G18" s="20"/>
      <c r="H18" s="21">
        <v>1955</v>
      </c>
      <c r="I18" s="19"/>
      <c r="J18" s="22"/>
      <c r="K18" s="19"/>
      <c r="L18" s="22">
        <v>1300</v>
      </c>
      <c r="M18" s="23">
        <v>6</v>
      </c>
      <c r="N18" s="24">
        <v>6</v>
      </c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7"/>
      <c r="AA18" s="28"/>
    </row>
    <row r="19" spans="1:27" x14ac:dyDescent="0.25">
      <c r="A19" s="1"/>
      <c r="B19" s="18">
        <v>41828</v>
      </c>
      <c r="C19" s="19">
        <v>31352</v>
      </c>
      <c r="D19" s="20"/>
      <c r="E19" s="20"/>
      <c r="F19" s="20">
        <v>20406</v>
      </c>
      <c r="G19" s="20"/>
      <c r="H19" s="21">
        <v>1750</v>
      </c>
      <c r="I19" s="19"/>
      <c r="J19" s="22"/>
      <c r="K19" s="19"/>
      <c r="L19" s="22"/>
      <c r="M19" s="23">
        <v>6</v>
      </c>
      <c r="N19" s="24">
        <v>6</v>
      </c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1"/>
      <c r="B20" s="18">
        <v>41828</v>
      </c>
      <c r="C20" s="19">
        <v>27811</v>
      </c>
      <c r="D20" s="20">
        <v>2547</v>
      </c>
      <c r="E20" s="20"/>
      <c r="F20" s="20">
        <v>14824</v>
      </c>
      <c r="G20" s="20"/>
      <c r="H20" s="21">
        <v>1805</v>
      </c>
      <c r="I20" s="19"/>
      <c r="J20" s="22"/>
      <c r="K20" s="19"/>
      <c r="L20" s="22">
        <v>300</v>
      </c>
      <c r="M20" s="23">
        <v>6</v>
      </c>
      <c r="N20" s="24">
        <v>6</v>
      </c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7"/>
      <c r="AA20" s="28"/>
    </row>
    <row r="21" spans="1:27" x14ac:dyDescent="0.25">
      <c r="A21" s="1"/>
      <c r="B21" s="18">
        <v>41829</v>
      </c>
      <c r="C21" s="19">
        <v>21906</v>
      </c>
      <c r="D21" s="20"/>
      <c r="E21" s="20"/>
      <c r="F21" s="20">
        <v>14147</v>
      </c>
      <c r="G21" s="20"/>
      <c r="H21" s="21">
        <v>1310</v>
      </c>
      <c r="I21" s="19"/>
      <c r="J21" s="22"/>
      <c r="K21" s="19"/>
      <c r="L21" s="22">
        <v>600</v>
      </c>
      <c r="M21" s="23">
        <v>6</v>
      </c>
      <c r="N21" s="24">
        <v>4</v>
      </c>
      <c r="O21" s="25"/>
      <c r="P21" s="26">
        <v>2</v>
      </c>
      <c r="Q21" s="26"/>
      <c r="R21" s="26"/>
      <c r="S21" s="26"/>
      <c r="T21" s="26"/>
      <c r="U21" s="26"/>
      <c r="V21" s="26"/>
      <c r="W21" s="26"/>
      <c r="X21" s="26"/>
      <c r="Y21" s="26"/>
      <c r="Z21" s="27"/>
      <c r="AA21" s="28" t="s">
        <v>25</v>
      </c>
    </row>
    <row r="22" spans="1:27" x14ac:dyDescent="0.25">
      <c r="A22" s="1"/>
      <c r="B22" s="18">
        <v>41829</v>
      </c>
      <c r="C22" s="19">
        <v>30574</v>
      </c>
      <c r="D22" s="20">
        <v>4000</v>
      </c>
      <c r="E22" s="20"/>
      <c r="F22" s="20">
        <v>21005</v>
      </c>
      <c r="G22" s="20"/>
      <c r="H22" s="21">
        <v>1857</v>
      </c>
      <c r="I22" s="19"/>
      <c r="J22" s="22"/>
      <c r="K22" s="19"/>
      <c r="L22" s="22">
        <v>1080</v>
      </c>
      <c r="M22" s="23">
        <v>6</v>
      </c>
      <c r="N22" s="24">
        <v>6</v>
      </c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"/>
      <c r="B23" s="18">
        <v>41830</v>
      </c>
      <c r="C23" s="19">
        <v>32547</v>
      </c>
      <c r="D23" s="20">
        <v>5988</v>
      </c>
      <c r="E23" s="20">
        <v>26194</v>
      </c>
      <c r="F23" s="20">
        <v>20847</v>
      </c>
      <c r="G23" s="20"/>
      <c r="H23" s="21">
        <v>1704</v>
      </c>
      <c r="I23" s="19"/>
      <c r="J23" s="22"/>
      <c r="K23" s="19"/>
      <c r="L23" s="22"/>
      <c r="M23" s="23">
        <v>6</v>
      </c>
      <c r="N23" s="24">
        <v>6</v>
      </c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1"/>
      <c r="B24" s="18">
        <v>41830</v>
      </c>
      <c r="C24" s="19">
        <v>19608</v>
      </c>
      <c r="D24" s="20"/>
      <c r="E24" s="20"/>
      <c r="F24" s="20">
        <v>11425</v>
      </c>
      <c r="G24" s="20"/>
      <c r="H24" s="21">
        <v>1531</v>
      </c>
      <c r="I24" s="19"/>
      <c r="J24" s="22"/>
      <c r="K24" s="19"/>
      <c r="L24" s="22">
        <v>2200</v>
      </c>
      <c r="M24" s="23">
        <v>6</v>
      </c>
      <c r="N24" s="24">
        <v>4</v>
      </c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7"/>
      <c r="AA24" s="28"/>
    </row>
    <row r="25" spans="1:27" x14ac:dyDescent="0.25">
      <c r="A25" s="1"/>
      <c r="B25" s="18">
        <v>41831</v>
      </c>
      <c r="C25" s="19">
        <v>16624</v>
      </c>
      <c r="D25" s="20">
        <v>3290</v>
      </c>
      <c r="E25" s="20"/>
      <c r="F25" s="20">
        <v>12295</v>
      </c>
      <c r="G25" s="20"/>
      <c r="H25" s="21">
        <v>878</v>
      </c>
      <c r="I25" s="19"/>
      <c r="J25" s="22"/>
      <c r="K25" s="19"/>
      <c r="L25" s="22">
        <v>1100</v>
      </c>
      <c r="M25" s="23">
        <v>6</v>
      </c>
      <c r="N25" s="24">
        <v>3</v>
      </c>
      <c r="O25" s="25"/>
      <c r="P25" s="26">
        <v>3</v>
      </c>
      <c r="Q25" s="26"/>
      <c r="R25" s="26"/>
      <c r="S25" s="26"/>
      <c r="T25" s="26"/>
      <c r="U25" s="26"/>
      <c r="V25" s="26"/>
      <c r="W25" s="26"/>
      <c r="X25" s="26"/>
      <c r="Y25" s="26"/>
      <c r="Z25" s="27"/>
      <c r="AA25" s="28" t="s">
        <v>26</v>
      </c>
    </row>
    <row r="26" spans="1:27" x14ac:dyDescent="0.25">
      <c r="A26" s="1"/>
      <c r="B26" s="18">
        <v>41831</v>
      </c>
      <c r="C26" s="19">
        <v>28738</v>
      </c>
      <c r="D26" s="20">
        <v>3683</v>
      </c>
      <c r="E26" s="20">
        <v>26034</v>
      </c>
      <c r="F26" s="20">
        <v>17434</v>
      </c>
      <c r="G26" s="20"/>
      <c r="H26" s="21">
        <v>1942</v>
      </c>
      <c r="I26" s="19"/>
      <c r="J26" s="22"/>
      <c r="K26" s="19"/>
      <c r="L26" s="22">
        <v>1100</v>
      </c>
      <c r="M26" s="23">
        <v>6</v>
      </c>
      <c r="N26" s="24">
        <f>5+30/60</f>
        <v>5.5</v>
      </c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7"/>
      <c r="AA26" s="28"/>
    </row>
    <row r="27" spans="1:27" x14ac:dyDescent="0.25">
      <c r="A27" s="1"/>
      <c r="B27" s="18">
        <v>41832</v>
      </c>
      <c r="C27" s="19">
        <v>32630</v>
      </c>
      <c r="D27" s="20"/>
      <c r="E27" s="20"/>
      <c r="F27" s="20">
        <v>21765</v>
      </c>
      <c r="G27" s="20"/>
      <c r="H27" s="21">
        <v>1775</v>
      </c>
      <c r="I27" s="19"/>
      <c r="J27" s="22"/>
      <c r="K27" s="19"/>
      <c r="L27" s="22"/>
      <c r="M27" s="23">
        <v>6</v>
      </c>
      <c r="N27" s="24">
        <v>6</v>
      </c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7"/>
      <c r="AA27" s="28"/>
    </row>
    <row r="28" spans="1:27" x14ac:dyDescent="0.25">
      <c r="A28" s="1"/>
      <c r="B28" s="18">
        <v>41832</v>
      </c>
      <c r="C28" s="19"/>
      <c r="D28" s="20">
        <v>3780</v>
      </c>
      <c r="E28" s="20"/>
      <c r="F28" s="20"/>
      <c r="G28" s="20"/>
      <c r="H28" s="21"/>
      <c r="I28" s="19"/>
      <c r="J28" s="22"/>
      <c r="K28" s="19"/>
      <c r="L28" s="22">
        <v>1300</v>
      </c>
      <c r="M28" s="23">
        <v>6</v>
      </c>
      <c r="N28" s="24">
        <v>0</v>
      </c>
      <c r="O28" s="25"/>
      <c r="P28" s="26">
        <v>6</v>
      </c>
      <c r="Q28" s="26"/>
      <c r="R28" s="26"/>
      <c r="S28" s="26"/>
      <c r="T28" s="26"/>
      <c r="U28" s="26"/>
      <c r="V28" s="26"/>
      <c r="W28" s="26"/>
      <c r="X28" s="26"/>
      <c r="Y28" s="26"/>
      <c r="Z28" s="27"/>
      <c r="AA28" s="28" t="s">
        <v>27</v>
      </c>
    </row>
    <row r="29" spans="1:27" x14ac:dyDescent="0.25">
      <c r="A29" s="1"/>
      <c r="B29" s="18">
        <v>41834</v>
      </c>
      <c r="C29" s="19">
        <v>31453</v>
      </c>
      <c r="D29" s="20">
        <v>2707</v>
      </c>
      <c r="E29" s="20"/>
      <c r="F29" s="20">
        <v>19875</v>
      </c>
      <c r="G29" s="20"/>
      <c r="H29" s="21">
        <v>2223</v>
      </c>
      <c r="I29" s="19"/>
      <c r="J29" s="22"/>
      <c r="K29" s="19"/>
      <c r="L29" s="22"/>
      <c r="M29" s="23">
        <v>6</v>
      </c>
      <c r="N29" s="24">
        <v>6</v>
      </c>
      <c r="O29" s="25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7"/>
      <c r="AA29" s="28"/>
    </row>
    <row r="30" spans="1:27" x14ac:dyDescent="0.25">
      <c r="A30" s="1"/>
      <c r="B30" s="18">
        <v>41834</v>
      </c>
      <c r="C30" s="19"/>
      <c r="D30" s="20"/>
      <c r="E30" s="20">
        <v>27984</v>
      </c>
      <c r="F30" s="20"/>
      <c r="G30" s="20"/>
      <c r="H30" s="21"/>
      <c r="I30" s="19"/>
      <c r="J30" s="22"/>
      <c r="K30" s="19"/>
      <c r="L30" s="22"/>
      <c r="M30" s="23"/>
      <c r="N30" s="24"/>
      <c r="O30" s="25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7"/>
      <c r="AA30" s="28"/>
    </row>
    <row r="31" spans="1:27" x14ac:dyDescent="0.25">
      <c r="A31" s="1"/>
      <c r="B31" s="18">
        <v>41834</v>
      </c>
      <c r="C31" s="19">
        <v>27804</v>
      </c>
      <c r="D31" s="20"/>
      <c r="E31" s="20"/>
      <c r="F31" s="20">
        <v>12545</v>
      </c>
      <c r="G31" s="20"/>
      <c r="H31" s="21">
        <v>1413</v>
      </c>
      <c r="I31" s="19"/>
      <c r="J31" s="22"/>
      <c r="K31" s="19"/>
      <c r="L31" s="22">
        <v>680</v>
      </c>
      <c r="M31" s="23">
        <v>6</v>
      </c>
      <c r="N31" s="24">
        <v>6</v>
      </c>
      <c r="O31" s="25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7"/>
      <c r="AA31" s="28"/>
    </row>
    <row r="32" spans="1:27" x14ac:dyDescent="0.25">
      <c r="A32" s="1"/>
      <c r="B32" s="18">
        <v>41835</v>
      </c>
      <c r="C32" s="19">
        <v>31354</v>
      </c>
      <c r="D32" s="20">
        <v>5902</v>
      </c>
      <c r="E32" s="20"/>
      <c r="F32" s="20">
        <v>19251</v>
      </c>
      <c r="G32" s="20"/>
      <c r="H32" s="21">
        <v>1908</v>
      </c>
      <c r="I32" s="19"/>
      <c r="J32" s="22"/>
      <c r="K32" s="19"/>
      <c r="L32" s="22">
        <v>540</v>
      </c>
      <c r="M32" s="23">
        <v>6</v>
      </c>
      <c r="N32" s="24">
        <v>6</v>
      </c>
      <c r="O32" s="25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7"/>
      <c r="AA32" s="28"/>
    </row>
    <row r="33" spans="1:27" x14ac:dyDescent="0.25">
      <c r="A33" s="1"/>
      <c r="B33" s="18">
        <v>41835</v>
      </c>
      <c r="C33" s="19">
        <v>25624</v>
      </c>
      <c r="D33" s="20"/>
      <c r="E33" s="20">
        <v>23484</v>
      </c>
      <c r="F33" s="20">
        <v>19184</v>
      </c>
      <c r="G33" s="20"/>
      <c r="H33" s="21">
        <v>1906</v>
      </c>
      <c r="I33" s="19"/>
      <c r="J33" s="22"/>
      <c r="K33" s="19"/>
      <c r="L33" s="22">
        <v>600</v>
      </c>
      <c r="M33" s="23">
        <v>6</v>
      </c>
      <c r="N33" s="24">
        <v>6</v>
      </c>
      <c r="O33" s="25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7"/>
      <c r="AA33" s="28"/>
    </row>
    <row r="34" spans="1:27" x14ac:dyDescent="0.25">
      <c r="A34" s="1"/>
      <c r="B34" s="18">
        <v>41836</v>
      </c>
      <c r="C34" s="19">
        <v>32708</v>
      </c>
      <c r="D34" s="20">
        <v>3286</v>
      </c>
      <c r="E34" s="20"/>
      <c r="F34" s="20">
        <v>23026</v>
      </c>
      <c r="G34" s="20"/>
      <c r="H34" s="21">
        <v>1947</v>
      </c>
      <c r="I34" s="19"/>
      <c r="J34" s="22"/>
      <c r="K34" s="19"/>
      <c r="L34" s="22">
        <v>1460</v>
      </c>
      <c r="M34" s="23">
        <v>6</v>
      </c>
      <c r="N34" s="24">
        <v>6</v>
      </c>
      <c r="O34" s="25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7"/>
      <c r="AA34" s="28"/>
    </row>
    <row r="35" spans="1:27" x14ac:dyDescent="0.25">
      <c r="A35" s="1"/>
      <c r="B35" s="18">
        <v>41837</v>
      </c>
      <c r="C35" s="19">
        <v>31859</v>
      </c>
      <c r="D35" s="20">
        <v>5416</v>
      </c>
      <c r="E35" s="20"/>
      <c r="F35" s="20">
        <v>20327</v>
      </c>
      <c r="G35" s="20"/>
      <c r="H35" s="21">
        <v>1890</v>
      </c>
      <c r="I35" s="19"/>
      <c r="J35" s="22"/>
      <c r="K35" s="19"/>
      <c r="L35" s="22">
        <v>1000</v>
      </c>
      <c r="M35" s="23">
        <v>6</v>
      </c>
      <c r="N35" s="24">
        <v>6</v>
      </c>
      <c r="O35" s="25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7"/>
      <c r="AA35" s="28"/>
    </row>
    <row r="36" spans="1:27" x14ac:dyDescent="0.25">
      <c r="A36" s="1"/>
      <c r="B36" s="18">
        <v>41837</v>
      </c>
      <c r="C36" s="19">
        <v>29649</v>
      </c>
      <c r="D36" s="20"/>
      <c r="E36" s="20"/>
      <c r="F36" s="20">
        <v>17361</v>
      </c>
      <c r="G36" s="20"/>
      <c r="H36" s="21">
        <v>1792</v>
      </c>
      <c r="I36" s="19"/>
      <c r="J36" s="22"/>
      <c r="K36" s="19"/>
      <c r="L36" s="22">
        <v>1400</v>
      </c>
      <c r="M36" s="23">
        <v>6</v>
      </c>
      <c r="N36" s="24">
        <v>6</v>
      </c>
      <c r="O36" s="25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7"/>
      <c r="AA36" s="28"/>
    </row>
    <row r="37" spans="1:27" x14ac:dyDescent="0.25">
      <c r="A37" s="1"/>
      <c r="B37" s="18">
        <v>41838</v>
      </c>
      <c r="C37" s="19">
        <v>32260</v>
      </c>
      <c r="D37" s="20">
        <v>7436</v>
      </c>
      <c r="E37" s="20"/>
      <c r="F37" s="20">
        <v>19568</v>
      </c>
      <c r="G37" s="20"/>
      <c r="H37" s="21">
        <v>1920</v>
      </c>
      <c r="I37" s="19"/>
      <c r="J37" s="22"/>
      <c r="K37" s="19"/>
      <c r="L37" s="22">
        <v>1100</v>
      </c>
      <c r="M37" s="23">
        <v>6</v>
      </c>
      <c r="N37" s="24">
        <v>6</v>
      </c>
      <c r="O37" s="25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7"/>
      <c r="AA37" s="28"/>
    </row>
    <row r="38" spans="1:27" x14ac:dyDescent="0.25">
      <c r="A38" s="1"/>
      <c r="B38" s="18">
        <v>41838</v>
      </c>
      <c r="C38" s="19">
        <v>31878</v>
      </c>
      <c r="D38" s="20">
        <v>4701</v>
      </c>
      <c r="E38" s="20"/>
      <c r="F38" s="20">
        <v>20135</v>
      </c>
      <c r="G38" s="20"/>
      <c r="H38" s="21">
        <v>2257</v>
      </c>
      <c r="I38" s="19"/>
      <c r="J38" s="22"/>
      <c r="K38" s="19"/>
      <c r="L38" s="22">
        <v>1900</v>
      </c>
      <c r="M38" s="23">
        <v>6</v>
      </c>
      <c r="N38" s="24">
        <v>6</v>
      </c>
      <c r="O38" s="25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7"/>
      <c r="AA38" s="28"/>
    </row>
    <row r="39" spans="1:27" x14ac:dyDescent="0.25">
      <c r="A39" s="1"/>
      <c r="B39" s="18">
        <v>41839</v>
      </c>
      <c r="C39" s="19">
        <v>32045</v>
      </c>
      <c r="D39" s="20">
        <v>3847</v>
      </c>
      <c r="E39" s="20"/>
      <c r="F39" s="20">
        <v>19824</v>
      </c>
      <c r="G39" s="20"/>
      <c r="H39" s="21">
        <v>1845</v>
      </c>
      <c r="I39" s="19"/>
      <c r="J39" s="22"/>
      <c r="K39" s="19"/>
      <c r="L39" s="22">
        <v>1000</v>
      </c>
      <c r="M39" s="23">
        <v>6</v>
      </c>
      <c r="N39" s="24">
        <v>6</v>
      </c>
      <c r="O39" s="25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1"/>
      <c r="B40" s="18">
        <v>41839</v>
      </c>
      <c r="C40" s="19">
        <v>31546</v>
      </c>
      <c r="D40" s="20"/>
      <c r="E40" s="20"/>
      <c r="F40" s="20">
        <v>21863</v>
      </c>
      <c r="G40" s="20"/>
      <c r="H40" s="21">
        <v>1865</v>
      </c>
      <c r="I40" s="19"/>
      <c r="J40" s="22"/>
      <c r="K40" s="19"/>
      <c r="L40" s="22">
        <v>600</v>
      </c>
      <c r="M40" s="23">
        <v>6</v>
      </c>
      <c r="N40" s="24">
        <v>6</v>
      </c>
      <c r="O40" s="25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7"/>
      <c r="AA40" s="28"/>
    </row>
    <row r="41" spans="1:27" x14ac:dyDescent="0.25">
      <c r="A41" s="1"/>
      <c r="B41" s="18">
        <v>41841</v>
      </c>
      <c r="C41" s="19">
        <v>32084</v>
      </c>
      <c r="D41" s="20">
        <v>3240</v>
      </c>
      <c r="E41" s="20"/>
      <c r="F41" s="20">
        <v>22824</v>
      </c>
      <c r="G41" s="20"/>
      <c r="H41" s="21">
        <v>2163</v>
      </c>
      <c r="I41" s="19"/>
      <c r="J41" s="22"/>
      <c r="K41" s="19"/>
      <c r="L41" s="22"/>
      <c r="M41" s="23">
        <v>6</v>
      </c>
      <c r="N41" s="24">
        <v>6</v>
      </c>
      <c r="O41" s="25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7"/>
      <c r="AA41" s="28"/>
    </row>
    <row r="42" spans="1:27" x14ac:dyDescent="0.25">
      <c r="A42" s="1"/>
      <c r="B42" s="18">
        <v>41841</v>
      </c>
      <c r="C42" s="19">
        <v>20805</v>
      </c>
      <c r="D42" s="20"/>
      <c r="E42" s="20"/>
      <c r="F42" s="20">
        <v>14557</v>
      </c>
      <c r="G42" s="20"/>
      <c r="H42" s="21">
        <v>1423</v>
      </c>
      <c r="I42" s="19"/>
      <c r="J42" s="22"/>
      <c r="K42" s="19"/>
      <c r="L42" s="22">
        <v>1540</v>
      </c>
      <c r="M42" s="23">
        <v>6</v>
      </c>
      <c r="N42" s="24">
        <v>4.16</v>
      </c>
      <c r="O42" s="25"/>
      <c r="P42" s="26"/>
      <c r="Q42" s="26"/>
      <c r="R42" s="26"/>
      <c r="S42" s="26"/>
      <c r="T42" s="26">
        <v>1.84</v>
      </c>
      <c r="U42" s="26"/>
      <c r="V42" s="26"/>
      <c r="W42" s="26"/>
      <c r="X42" s="26"/>
      <c r="Y42" s="26"/>
      <c r="Z42" s="27"/>
      <c r="AA42" s="28" t="s">
        <v>28</v>
      </c>
    </row>
    <row r="43" spans="1:27" x14ac:dyDescent="0.25">
      <c r="A43" s="1"/>
      <c r="B43" s="18">
        <v>41842</v>
      </c>
      <c r="C43" s="19">
        <v>33441</v>
      </c>
      <c r="D43" s="20">
        <v>4268</v>
      </c>
      <c r="E43" s="20"/>
      <c r="F43" s="20">
        <v>23415</v>
      </c>
      <c r="G43" s="20"/>
      <c r="H43" s="21">
        <v>2237</v>
      </c>
      <c r="I43" s="19"/>
      <c r="J43" s="22"/>
      <c r="K43" s="19"/>
      <c r="L43" s="22"/>
      <c r="M43" s="23">
        <v>6</v>
      </c>
      <c r="N43" s="24">
        <v>6</v>
      </c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7"/>
      <c r="AA43" s="28"/>
    </row>
    <row r="44" spans="1:27" x14ac:dyDescent="0.25">
      <c r="A44" s="1"/>
      <c r="B44" s="18">
        <v>41842</v>
      </c>
      <c r="C44" s="19">
        <v>30946</v>
      </c>
      <c r="D44" s="20">
        <v>3720</v>
      </c>
      <c r="E44" s="20"/>
      <c r="F44" s="20">
        <v>20203</v>
      </c>
      <c r="G44" s="20"/>
      <c r="H44" s="21">
        <v>1910</v>
      </c>
      <c r="I44" s="19"/>
      <c r="J44" s="22"/>
      <c r="K44" s="19"/>
      <c r="L44" s="22">
        <v>1200</v>
      </c>
      <c r="M44" s="23">
        <v>6</v>
      </c>
      <c r="N44" s="24">
        <v>6</v>
      </c>
      <c r="O44" s="25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7"/>
      <c r="AA44" s="28"/>
    </row>
    <row r="45" spans="1:27" x14ac:dyDescent="0.25">
      <c r="A45" s="1"/>
      <c r="B45" s="18">
        <v>41843</v>
      </c>
      <c r="C45" s="19"/>
      <c r="D45" s="20"/>
      <c r="E45" s="20"/>
      <c r="F45" s="20"/>
      <c r="G45" s="20"/>
      <c r="H45" s="21"/>
      <c r="I45" s="83">
        <v>29573</v>
      </c>
      <c r="J45" s="84">
        <v>23645</v>
      </c>
      <c r="K45" s="19"/>
      <c r="L45" s="22"/>
      <c r="M45" s="23">
        <v>6</v>
      </c>
      <c r="N45" s="24">
        <v>6</v>
      </c>
      <c r="O45" s="25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7"/>
      <c r="AA45" s="28" t="s">
        <v>29</v>
      </c>
    </row>
    <row r="46" spans="1:27" x14ac:dyDescent="0.25">
      <c r="A46" s="1"/>
      <c r="B46" s="18">
        <v>41843</v>
      </c>
      <c r="C46" s="19"/>
      <c r="D46" s="20"/>
      <c r="E46" s="20"/>
      <c r="F46" s="20"/>
      <c r="G46" s="20"/>
      <c r="H46" s="21"/>
      <c r="I46" s="83">
        <v>24028</v>
      </c>
      <c r="J46" s="84">
        <v>20516</v>
      </c>
      <c r="K46" s="19"/>
      <c r="L46" s="22"/>
      <c r="M46" s="23">
        <v>6</v>
      </c>
      <c r="N46" s="24">
        <v>6</v>
      </c>
      <c r="O46" s="25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7"/>
      <c r="AA46" s="28" t="s">
        <v>30</v>
      </c>
    </row>
    <row r="47" spans="1:27" x14ac:dyDescent="0.25">
      <c r="A47" s="1"/>
      <c r="B47" s="18">
        <v>41844</v>
      </c>
      <c r="C47" s="19"/>
      <c r="D47" s="20"/>
      <c r="E47" s="20"/>
      <c r="F47" s="20"/>
      <c r="G47" s="20"/>
      <c r="H47" s="21"/>
      <c r="I47" s="83">
        <v>26455</v>
      </c>
      <c r="J47" s="84">
        <v>21682</v>
      </c>
      <c r="K47" s="19"/>
      <c r="L47" s="22"/>
      <c r="M47" s="23">
        <v>6</v>
      </c>
      <c r="N47" s="24">
        <v>6</v>
      </c>
      <c r="O47" s="25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7"/>
      <c r="AA47" s="28" t="s">
        <v>29</v>
      </c>
    </row>
    <row r="48" spans="1:27" x14ac:dyDescent="0.25">
      <c r="A48" s="1"/>
      <c r="B48" s="18">
        <v>41845</v>
      </c>
      <c r="C48" s="19"/>
      <c r="D48" s="20"/>
      <c r="E48" s="20"/>
      <c r="F48" s="20"/>
      <c r="G48" s="20"/>
      <c r="H48" s="21"/>
      <c r="I48" s="83">
        <v>27878</v>
      </c>
      <c r="J48" s="84">
        <v>23104</v>
      </c>
      <c r="K48" s="19"/>
      <c r="L48" s="22"/>
      <c r="M48" s="23">
        <v>6</v>
      </c>
      <c r="N48" s="24">
        <v>6</v>
      </c>
      <c r="O48" s="25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7"/>
      <c r="AA48" s="28" t="s">
        <v>29</v>
      </c>
    </row>
    <row r="49" spans="1:27" x14ac:dyDescent="0.25">
      <c r="A49" s="1"/>
      <c r="B49" s="18">
        <v>41845</v>
      </c>
      <c r="C49" s="19"/>
      <c r="D49" s="20"/>
      <c r="E49" s="20"/>
      <c r="F49" s="20"/>
      <c r="G49" s="20"/>
      <c r="H49" s="21"/>
      <c r="I49" s="83">
        <v>12714</v>
      </c>
      <c r="J49" s="84">
        <v>8711</v>
      </c>
      <c r="K49" s="19"/>
      <c r="L49" s="22"/>
      <c r="M49" s="23">
        <v>6</v>
      </c>
      <c r="N49" s="24">
        <v>6</v>
      </c>
      <c r="O49" s="25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7"/>
      <c r="AA49" s="28" t="s">
        <v>31</v>
      </c>
    </row>
    <row r="50" spans="1:27" x14ac:dyDescent="0.25">
      <c r="A50" s="1"/>
      <c r="B50" s="18">
        <v>41848</v>
      </c>
      <c r="C50" s="19"/>
      <c r="D50" s="20"/>
      <c r="E50" s="20"/>
      <c r="F50" s="20"/>
      <c r="G50" s="20"/>
      <c r="H50" s="21"/>
      <c r="I50" s="83">
        <v>17562</v>
      </c>
      <c r="J50" s="84">
        <v>13226</v>
      </c>
      <c r="K50" s="19"/>
      <c r="L50" s="22"/>
      <c r="M50" s="23">
        <v>6</v>
      </c>
      <c r="N50" s="24">
        <v>6</v>
      </c>
      <c r="O50" s="25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7"/>
      <c r="AA50" s="28" t="s">
        <v>31</v>
      </c>
    </row>
    <row r="51" spans="1:27" x14ac:dyDescent="0.25">
      <c r="A51" s="1"/>
      <c r="B51" s="18">
        <v>41849</v>
      </c>
      <c r="C51" s="19"/>
      <c r="D51" s="20"/>
      <c r="E51" s="20"/>
      <c r="F51" s="20"/>
      <c r="G51" s="20"/>
      <c r="H51" s="21"/>
      <c r="I51" s="83">
        <v>15350</v>
      </c>
      <c r="J51" s="84">
        <v>11270</v>
      </c>
      <c r="K51" s="19"/>
      <c r="L51" s="22"/>
      <c r="M51" s="23">
        <v>6</v>
      </c>
      <c r="N51" s="24">
        <v>6</v>
      </c>
      <c r="O51" s="25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7"/>
      <c r="AA51" s="28" t="s">
        <v>31</v>
      </c>
    </row>
    <row r="52" spans="1:27" x14ac:dyDescent="0.25">
      <c r="A52" s="1"/>
      <c r="B52" s="18">
        <v>41850</v>
      </c>
      <c r="C52" s="19"/>
      <c r="D52" s="20"/>
      <c r="E52" s="20"/>
      <c r="F52" s="20"/>
      <c r="G52" s="20"/>
      <c r="H52" s="21"/>
      <c r="I52" s="19"/>
      <c r="J52" s="22"/>
      <c r="K52" s="19"/>
      <c r="L52" s="22"/>
      <c r="M52" s="23">
        <v>6</v>
      </c>
      <c r="N52" s="24">
        <v>0</v>
      </c>
      <c r="O52" s="25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7"/>
      <c r="AA52" s="28" t="s">
        <v>32</v>
      </c>
    </row>
    <row r="53" spans="1:27" x14ac:dyDescent="0.25">
      <c r="A53" s="1"/>
      <c r="B53" s="18">
        <v>41851</v>
      </c>
      <c r="C53" s="19"/>
      <c r="D53" s="20"/>
      <c r="E53" s="20"/>
      <c r="F53" s="20"/>
      <c r="G53" s="20"/>
      <c r="H53" s="21"/>
      <c r="I53" s="19"/>
      <c r="J53" s="22"/>
      <c r="K53" s="19"/>
      <c r="L53" s="22"/>
      <c r="M53" s="23">
        <v>6</v>
      </c>
      <c r="N53" s="24">
        <v>0</v>
      </c>
      <c r="O53" s="25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7"/>
      <c r="AA53" s="28" t="s">
        <v>32</v>
      </c>
    </row>
    <row r="54" spans="1:27" x14ac:dyDescent="0.25">
      <c r="A54" s="1"/>
      <c r="B54" s="18"/>
      <c r="C54" s="19"/>
      <c r="D54" s="20"/>
      <c r="E54" s="20"/>
      <c r="F54" s="20"/>
      <c r="G54" s="20"/>
      <c r="H54" s="21"/>
      <c r="I54" s="19"/>
      <c r="J54" s="22"/>
      <c r="K54" s="19"/>
      <c r="L54" s="22"/>
      <c r="M54" s="23"/>
      <c r="N54" s="24"/>
      <c r="O54" s="25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7"/>
      <c r="AA54" s="28"/>
    </row>
  </sheetData>
  <mergeCells count="7">
    <mergeCell ref="AA5:AA6"/>
    <mergeCell ref="B5:B6"/>
    <mergeCell ref="D5:H5"/>
    <mergeCell ref="I5:J5"/>
    <mergeCell ref="K5:L5"/>
    <mergeCell ref="M5:N5"/>
    <mergeCell ref="O5:Z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1"/>
  <sheetViews>
    <sheetView tabSelected="1" topLeftCell="G70" workbookViewId="0">
      <selection activeCell="N84" sqref="N84"/>
    </sheetView>
  </sheetViews>
  <sheetFormatPr baseColWidth="10" defaultRowHeight="15" x14ac:dyDescent="0.25"/>
  <sheetData>
    <row r="1" spans="1:20" ht="18" x14ac:dyDescent="0.25">
      <c r="B1" s="29" t="s">
        <v>33</v>
      </c>
      <c r="Q1" s="30"/>
      <c r="R1" s="31"/>
      <c r="S1" s="31"/>
    </row>
    <row r="2" spans="1:20" ht="33.75" x14ac:dyDescent="0.5">
      <c r="B2" s="2" t="s">
        <v>34</v>
      </c>
      <c r="Q2" s="30"/>
      <c r="R2" s="31"/>
      <c r="S2" s="31"/>
    </row>
    <row r="3" spans="1:20" ht="15.75" thickBot="1" x14ac:dyDescent="0.3">
      <c r="D3" s="32" t="s">
        <v>35</v>
      </c>
      <c r="E3" s="32" t="s">
        <v>36</v>
      </c>
      <c r="F3" s="32" t="s">
        <v>37</v>
      </c>
      <c r="G3" s="32" t="s">
        <v>38</v>
      </c>
      <c r="H3" s="32" t="s">
        <v>39</v>
      </c>
      <c r="I3" s="32" t="s">
        <v>40</v>
      </c>
      <c r="J3" s="32" t="s">
        <v>41</v>
      </c>
      <c r="K3" s="32" t="s">
        <v>42</v>
      </c>
      <c r="M3" s="32" t="s">
        <v>43</v>
      </c>
      <c r="N3" s="32" t="s">
        <v>44</v>
      </c>
      <c r="O3" s="32" t="s">
        <v>40</v>
      </c>
      <c r="P3" s="32" t="s">
        <v>41</v>
      </c>
      <c r="Q3" s="30"/>
      <c r="R3" s="33" t="s">
        <v>45</v>
      </c>
      <c r="S3" s="33" t="s">
        <v>46</v>
      </c>
    </row>
    <row r="4" spans="1:20" x14ac:dyDescent="0.25">
      <c r="A4" s="1"/>
      <c r="B4" s="70" t="s">
        <v>1</v>
      </c>
      <c r="C4" s="72" t="s">
        <v>47</v>
      </c>
      <c r="D4" s="74" t="s">
        <v>48</v>
      </c>
      <c r="E4" s="75"/>
      <c r="F4" s="75"/>
      <c r="G4" s="75"/>
      <c r="H4" s="75"/>
      <c r="I4" s="75"/>
      <c r="J4" s="75"/>
      <c r="K4" s="75"/>
      <c r="L4" s="76"/>
      <c r="M4" s="77" t="s">
        <v>49</v>
      </c>
      <c r="N4" s="78"/>
      <c r="O4" s="78"/>
      <c r="P4" s="79"/>
      <c r="Q4" s="80" t="s">
        <v>50</v>
      </c>
      <c r="R4" s="81"/>
      <c r="S4" s="82"/>
      <c r="T4" s="68" t="s">
        <v>8</v>
      </c>
    </row>
    <row r="5" spans="1:20" ht="29.25" x14ac:dyDescent="0.25">
      <c r="A5" s="34"/>
      <c r="B5" s="71"/>
      <c r="C5" s="73"/>
      <c r="D5" s="35" t="s">
        <v>51</v>
      </c>
      <c r="E5" s="36" t="s">
        <v>12</v>
      </c>
      <c r="F5" s="36" t="s">
        <v>13</v>
      </c>
      <c r="G5" s="36" t="s">
        <v>52</v>
      </c>
      <c r="H5" s="36" t="s">
        <v>53</v>
      </c>
      <c r="I5" s="36" t="s">
        <v>54</v>
      </c>
      <c r="J5" s="36" t="s">
        <v>55</v>
      </c>
      <c r="K5" s="37" t="s">
        <v>56</v>
      </c>
      <c r="L5" s="38" t="s">
        <v>21</v>
      </c>
      <c r="M5" s="39" t="s">
        <v>57</v>
      </c>
      <c r="N5" s="40" t="s">
        <v>58</v>
      </c>
      <c r="O5" s="40" t="s">
        <v>59</v>
      </c>
      <c r="P5" s="41" t="s">
        <v>60</v>
      </c>
      <c r="Q5" s="42" t="s">
        <v>6</v>
      </c>
      <c r="R5" s="43" t="s">
        <v>61</v>
      </c>
      <c r="S5" s="44" t="s">
        <v>62</v>
      </c>
      <c r="T5" s="69"/>
    </row>
    <row r="6" spans="1:20" x14ac:dyDescent="0.25">
      <c r="A6" s="45"/>
      <c r="B6" s="46">
        <v>41821</v>
      </c>
      <c r="C6" s="47" t="s">
        <v>63</v>
      </c>
      <c r="D6" s="19"/>
      <c r="E6" s="20">
        <v>10127</v>
      </c>
      <c r="F6" s="48"/>
      <c r="G6" s="20"/>
      <c r="H6" s="20"/>
      <c r="I6" s="20"/>
      <c r="J6" s="20">
        <v>480</v>
      </c>
      <c r="K6" s="21"/>
      <c r="L6" s="22">
        <f t="shared" ref="L6:L69" si="0">SUM(D6:K6)</f>
        <v>10607</v>
      </c>
      <c r="M6" s="19">
        <v>12859</v>
      </c>
      <c r="N6" s="20">
        <v>1930</v>
      </c>
      <c r="O6" s="20"/>
      <c r="P6" s="22">
        <v>163</v>
      </c>
      <c r="Q6" s="23">
        <f>5+45/60</f>
        <v>5.75</v>
      </c>
      <c r="R6" s="49">
        <v>324</v>
      </c>
      <c r="S6" s="50">
        <v>1785</v>
      </c>
      <c r="T6" s="51"/>
    </row>
    <row r="7" spans="1:20" x14ac:dyDescent="0.25">
      <c r="A7" s="45"/>
      <c r="B7" s="46">
        <v>41823</v>
      </c>
      <c r="C7" s="47" t="s">
        <v>64</v>
      </c>
      <c r="D7" s="19">
        <v>981</v>
      </c>
      <c r="E7" s="20">
        <v>7610</v>
      </c>
      <c r="F7" s="48"/>
      <c r="G7" s="20"/>
      <c r="H7" s="20">
        <v>510</v>
      </c>
      <c r="I7" s="20">
        <v>930</v>
      </c>
      <c r="J7" s="20">
        <v>875</v>
      </c>
      <c r="K7" s="21"/>
      <c r="L7" s="22">
        <f t="shared" si="0"/>
        <v>10906</v>
      </c>
      <c r="M7" s="19">
        <v>2967</v>
      </c>
      <c r="N7" s="20">
        <v>1800</v>
      </c>
      <c r="O7" s="20">
        <v>820</v>
      </c>
      <c r="P7" s="22">
        <v>1210</v>
      </c>
      <c r="Q7" s="23">
        <f>6+15/60</f>
        <v>6.25</v>
      </c>
      <c r="R7" s="49">
        <v>323</v>
      </c>
      <c r="S7" s="50">
        <v>1775</v>
      </c>
      <c r="T7" s="51"/>
    </row>
    <row r="8" spans="1:20" x14ac:dyDescent="0.25">
      <c r="A8" s="45"/>
      <c r="B8" s="46">
        <v>41824</v>
      </c>
      <c r="C8" s="47" t="s">
        <v>65</v>
      </c>
      <c r="D8" s="19">
        <v>999</v>
      </c>
      <c r="E8" s="20">
        <v>7650</v>
      </c>
      <c r="F8" s="48"/>
      <c r="G8" s="20"/>
      <c r="H8" s="20">
        <v>500</v>
      </c>
      <c r="I8" s="20">
        <v>910</v>
      </c>
      <c r="J8" s="20">
        <v>615</v>
      </c>
      <c r="K8" s="21"/>
      <c r="L8" s="22">
        <f t="shared" si="0"/>
        <v>10674</v>
      </c>
      <c r="M8" s="19">
        <v>6923</v>
      </c>
      <c r="N8" s="20">
        <v>2610</v>
      </c>
      <c r="O8" s="20">
        <v>360</v>
      </c>
      <c r="P8" s="22">
        <v>743</v>
      </c>
      <c r="Q8" s="23">
        <v>6.42</v>
      </c>
      <c r="R8" s="49">
        <v>330</v>
      </c>
      <c r="S8" s="50">
        <v>1814</v>
      </c>
      <c r="T8" s="51"/>
    </row>
    <row r="9" spans="1:20" x14ac:dyDescent="0.25">
      <c r="A9" s="45"/>
      <c r="B9" s="46">
        <v>41824</v>
      </c>
      <c r="C9" s="47" t="s">
        <v>66</v>
      </c>
      <c r="D9" s="19">
        <v>1035</v>
      </c>
      <c r="E9" s="20">
        <v>7620</v>
      </c>
      <c r="F9" s="48"/>
      <c r="G9" s="20"/>
      <c r="H9" s="20">
        <v>450</v>
      </c>
      <c r="I9" s="20">
        <v>1050</v>
      </c>
      <c r="J9" s="20"/>
      <c r="K9" s="21"/>
      <c r="L9" s="22">
        <f t="shared" si="0"/>
        <v>10155</v>
      </c>
      <c r="M9" s="19">
        <v>6923</v>
      </c>
      <c r="N9" s="20">
        <v>2550</v>
      </c>
      <c r="O9" s="20">
        <v>1164</v>
      </c>
      <c r="P9" s="22">
        <v>330</v>
      </c>
      <c r="Q9" s="23">
        <v>5.75</v>
      </c>
      <c r="R9" s="49">
        <v>296</v>
      </c>
      <c r="S9" s="50">
        <v>1631</v>
      </c>
      <c r="T9" s="51"/>
    </row>
    <row r="10" spans="1:20" x14ac:dyDescent="0.25">
      <c r="A10" s="45"/>
      <c r="B10" s="46">
        <v>41824</v>
      </c>
      <c r="C10" s="47" t="s">
        <v>67</v>
      </c>
      <c r="D10" s="19">
        <v>1022</v>
      </c>
      <c r="E10" s="20">
        <v>7539</v>
      </c>
      <c r="F10" s="48"/>
      <c r="G10" s="20"/>
      <c r="H10" s="20">
        <v>540</v>
      </c>
      <c r="I10" s="20">
        <v>1143</v>
      </c>
      <c r="J10" s="20"/>
      <c r="K10" s="21"/>
      <c r="L10" s="22">
        <f t="shared" si="0"/>
        <v>10244</v>
      </c>
      <c r="M10" s="19">
        <v>7912</v>
      </c>
      <c r="N10" s="20">
        <v>2030</v>
      </c>
      <c r="O10" s="20">
        <v>630</v>
      </c>
      <c r="P10" s="22"/>
      <c r="Q10" s="23">
        <v>8.8000000000000007</v>
      </c>
      <c r="R10" s="49">
        <v>356</v>
      </c>
      <c r="S10" s="50">
        <v>1961</v>
      </c>
      <c r="T10" s="51" t="s">
        <v>68</v>
      </c>
    </row>
    <row r="11" spans="1:20" x14ac:dyDescent="0.25">
      <c r="A11" s="45"/>
      <c r="B11" s="46">
        <v>41824</v>
      </c>
      <c r="C11" s="47" t="s">
        <v>69</v>
      </c>
      <c r="D11" s="19">
        <v>1098</v>
      </c>
      <c r="E11" s="20">
        <v>7650</v>
      </c>
      <c r="F11" s="48"/>
      <c r="G11" s="20"/>
      <c r="H11" s="20">
        <v>560</v>
      </c>
      <c r="I11" s="20">
        <v>1282</v>
      </c>
      <c r="J11" s="20">
        <v>1210</v>
      </c>
      <c r="K11" s="21"/>
      <c r="L11" s="22">
        <f t="shared" si="0"/>
        <v>11800</v>
      </c>
      <c r="M11" s="19">
        <v>0</v>
      </c>
      <c r="N11" s="20">
        <v>1830</v>
      </c>
      <c r="O11" s="20">
        <v>1060</v>
      </c>
      <c r="P11" s="22"/>
      <c r="Q11" s="23">
        <v>5.33</v>
      </c>
      <c r="R11" s="49">
        <v>268</v>
      </c>
      <c r="S11" s="50">
        <v>1477</v>
      </c>
      <c r="T11" s="51"/>
    </row>
    <row r="12" spans="1:20" x14ac:dyDescent="0.25">
      <c r="A12" s="45"/>
      <c r="B12" s="46">
        <v>41825</v>
      </c>
      <c r="C12" s="47" t="s">
        <v>70</v>
      </c>
      <c r="D12" s="19">
        <v>971</v>
      </c>
      <c r="E12" s="20">
        <v>7610</v>
      </c>
      <c r="F12" s="48"/>
      <c r="G12" s="20"/>
      <c r="H12" s="20">
        <v>520</v>
      </c>
      <c r="I12" s="20">
        <v>368</v>
      </c>
      <c r="J12" s="20">
        <v>743</v>
      </c>
      <c r="K12" s="21"/>
      <c r="L12" s="22">
        <f t="shared" si="0"/>
        <v>10212</v>
      </c>
      <c r="M12" s="19">
        <v>7912</v>
      </c>
      <c r="N12" s="20">
        <v>2000</v>
      </c>
      <c r="O12" s="20"/>
      <c r="P12" s="22">
        <v>1380</v>
      </c>
      <c r="Q12" s="23">
        <v>5.33</v>
      </c>
      <c r="R12" s="49">
        <v>311</v>
      </c>
      <c r="S12" s="50">
        <v>1711</v>
      </c>
      <c r="T12" s="51"/>
    </row>
    <row r="13" spans="1:20" x14ac:dyDescent="0.25">
      <c r="A13" s="45"/>
      <c r="B13" s="46">
        <v>41825</v>
      </c>
      <c r="C13" s="47" t="s">
        <v>71</v>
      </c>
      <c r="D13" s="19">
        <v>1125</v>
      </c>
      <c r="E13" s="20">
        <v>7750</v>
      </c>
      <c r="F13" s="48"/>
      <c r="G13" s="20"/>
      <c r="H13" s="20">
        <v>470</v>
      </c>
      <c r="I13" s="20">
        <v>950</v>
      </c>
      <c r="J13" s="20">
        <v>330</v>
      </c>
      <c r="K13" s="21"/>
      <c r="L13" s="22">
        <f t="shared" si="0"/>
        <v>10625</v>
      </c>
      <c r="M13" s="19">
        <v>7912</v>
      </c>
      <c r="N13" s="20">
        <v>1780</v>
      </c>
      <c r="O13" s="20">
        <v>1643</v>
      </c>
      <c r="P13" s="22">
        <v>570</v>
      </c>
      <c r="Q13" s="23">
        <v>6</v>
      </c>
      <c r="R13" s="49">
        <v>301</v>
      </c>
      <c r="S13" s="50">
        <v>1655</v>
      </c>
      <c r="T13" s="51"/>
    </row>
    <row r="14" spans="1:20" x14ac:dyDescent="0.25">
      <c r="A14" s="45"/>
      <c r="B14" s="46">
        <v>41825</v>
      </c>
      <c r="C14" s="47" t="s">
        <v>72</v>
      </c>
      <c r="D14" s="19">
        <v>1080</v>
      </c>
      <c r="E14" s="20">
        <v>7700</v>
      </c>
      <c r="F14" s="48"/>
      <c r="G14" s="20"/>
      <c r="H14" s="20">
        <v>550</v>
      </c>
      <c r="I14" s="20">
        <v>1060</v>
      </c>
      <c r="J14" s="20"/>
      <c r="K14" s="21"/>
      <c r="L14" s="22">
        <f t="shared" si="0"/>
        <v>10390</v>
      </c>
      <c r="M14" s="19">
        <v>7912</v>
      </c>
      <c r="N14" s="20">
        <v>2230</v>
      </c>
      <c r="O14" s="20">
        <v>1070</v>
      </c>
      <c r="P14" s="22">
        <v>310</v>
      </c>
      <c r="Q14" s="23">
        <v>5.67</v>
      </c>
      <c r="R14" s="49">
        <v>310</v>
      </c>
      <c r="S14" s="50">
        <v>1705</v>
      </c>
      <c r="T14" s="51"/>
    </row>
    <row r="15" spans="1:20" x14ac:dyDescent="0.25">
      <c r="A15" s="45"/>
      <c r="B15" s="46">
        <v>41825</v>
      </c>
      <c r="C15" s="47" t="s">
        <v>73</v>
      </c>
      <c r="D15" s="19">
        <v>1053</v>
      </c>
      <c r="E15" s="20">
        <v>7550</v>
      </c>
      <c r="F15" s="48"/>
      <c r="G15" s="20"/>
      <c r="H15" s="20">
        <v>530</v>
      </c>
      <c r="I15" s="20">
        <v>635</v>
      </c>
      <c r="J15" s="20"/>
      <c r="K15" s="21"/>
      <c r="L15" s="22">
        <f t="shared" si="0"/>
        <v>9768</v>
      </c>
      <c r="M15" s="19">
        <v>7912</v>
      </c>
      <c r="N15" s="20">
        <v>2010</v>
      </c>
      <c r="O15" s="20">
        <v>420</v>
      </c>
      <c r="P15" s="22">
        <v>130</v>
      </c>
      <c r="Q15" s="23">
        <v>5.67</v>
      </c>
      <c r="R15" s="49">
        <v>303</v>
      </c>
      <c r="S15" s="50">
        <v>1670</v>
      </c>
      <c r="T15" s="51"/>
    </row>
    <row r="16" spans="1:20" x14ac:dyDescent="0.25">
      <c r="A16" s="45"/>
      <c r="B16" s="46">
        <v>41826</v>
      </c>
      <c r="C16" s="47" t="s">
        <v>74</v>
      </c>
      <c r="D16" s="19">
        <v>995</v>
      </c>
      <c r="E16" s="20">
        <v>7731</v>
      </c>
      <c r="F16" s="48"/>
      <c r="G16" s="20"/>
      <c r="H16" s="20">
        <v>510</v>
      </c>
      <c r="I16" s="20">
        <v>580</v>
      </c>
      <c r="J16" s="20">
        <v>900</v>
      </c>
      <c r="K16" s="21"/>
      <c r="L16" s="22">
        <f t="shared" si="0"/>
        <v>10716</v>
      </c>
      <c r="M16" s="19">
        <v>6923</v>
      </c>
      <c r="N16" s="20">
        <v>2280</v>
      </c>
      <c r="O16" s="20"/>
      <c r="P16" s="22">
        <v>250</v>
      </c>
      <c r="Q16" s="23">
        <v>6.42</v>
      </c>
      <c r="R16" s="49">
        <v>305</v>
      </c>
      <c r="S16" s="50">
        <v>1678</v>
      </c>
      <c r="T16" s="51"/>
    </row>
    <row r="17" spans="1:20" x14ac:dyDescent="0.25">
      <c r="A17" s="45"/>
      <c r="B17" s="46">
        <v>41826</v>
      </c>
      <c r="C17" s="47" t="s">
        <v>75</v>
      </c>
      <c r="D17" s="19">
        <v>1071</v>
      </c>
      <c r="E17" s="20">
        <v>7470</v>
      </c>
      <c r="F17" s="48"/>
      <c r="G17" s="20"/>
      <c r="H17" s="20">
        <v>560</v>
      </c>
      <c r="I17" s="20">
        <v>920</v>
      </c>
      <c r="J17" s="20">
        <v>1090</v>
      </c>
      <c r="K17" s="21"/>
      <c r="L17" s="22">
        <f t="shared" si="0"/>
        <v>11111</v>
      </c>
      <c r="M17" s="19">
        <v>5934</v>
      </c>
      <c r="N17" s="20">
        <v>1950</v>
      </c>
      <c r="O17" s="20">
        <v>1770</v>
      </c>
      <c r="P17" s="22">
        <v>270</v>
      </c>
      <c r="Q17" s="23">
        <v>6</v>
      </c>
      <c r="R17" s="49">
        <v>327</v>
      </c>
      <c r="S17" s="50">
        <v>1800</v>
      </c>
      <c r="T17" s="51"/>
    </row>
    <row r="18" spans="1:20" x14ac:dyDescent="0.25">
      <c r="A18" s="45"/>
      <c r="B18" s="46">
        <v>41826</v>
      </c>
      <c r="C18" s="47" t="s">
        <v>76</v>
      </c>
      <c r="D18" s="19">
        <v>1710</v>
      </c>
      <c r="E18" s="20">
        <v>7860</v>
      </c>
      <c r="F18" s="48"/>
      <c r="G18" s="20"/>
      <c r="H18" s="20">
        <v>500</v>
      </c>
      <c r="I18" s="20">
        <v>640</v>
      </c>
      <c r="J18" s="20">
        <v>440</v>
      </c>
      <c r="K18" s="21"/>
      <c r="L18" s="22">
        <f t="shared" si="0"/>
        <v>11150</v>
      </c>
      <c r="M18" s="19">
        <v>6923</v>
      </c>
      <c r="N18" s="20">
        <v>1490</v>
      </c>
      <c r="O18" s="20">
        <f>450+660+350</f>
        <v>1460</v>
      </c>
      <c r="P18" s="22">
        <v>750</v>
      </c>
      <c r="Q18" s="23">
        <f>5+15/60</f>
        <v>5.25</v>
      </c>
      <c r="R18" s="49">
        <v>276</v>
      </c>
      <c r="S18" s="50">
        <v>1517</v>
      </c>
      <c r="T18" s="51"/>
    </row>
    <row r="19" spans="1:20" x14ac:dyDescent="0.25">
      <c r="A19" s="45"/>
      <c r="B19" s="46">
        <v>41826</v>
      </c>
      <c r="C19" s="47" t="s">
        <v>77</v>
      </c>
      <c r="D19" s="19">
        <v>1107</v>
      </c>
      <c r="E19" s="20">
        <v>7630</v>
      </c>
      <c r="F19" s="48"/>
      <c r="G19" s="20"/>
      <c r="H19" s="20">
        <v>230</v>
      </c>
      <c r="I19" s="20">
        <v>980</v>
      </c>
      <c r="J19" s="20">
        <v>280</v>
      </c>
      <c r="K19" s="21"/>
      <c r="L19" s="22">
        <f t="shared" si="0"/>
        <v>10227</v>
      </c>
      <c r="M19" s="19">
        <v>6923</v>
      </c>
      <c r="N19" s="20">
        <v>1700</v>
      </c>
      <c r="O19" s="20">
        <v>642</v>
      </c>
      <c r="P19" s="22">
        <v>750</v>
      </c>
      <c r="Q19" s="23">
        <v>5</v>
      </c>
      <c r="R19" s="49">
        <v>262</v>
      </c>
      <c r="S19" s="50">
        <v>1441</v>
      </c>
      <c r="T19" s="51"/>
    </row>
    <row r="20" spans="1:20" x14ac:dyDescent="0.25">
      <c r="A20" s="45"/>
      <c r="B20" s="46">
        <v>41826</v>
      </c>
      <c r="C20" s="47" t="s">
        <v>78</v>
      </c>
      <c r="D20" s="19">
        <v>1089</v>
      </c>
      <c r="E20" s="20">
        <v>8315</v>
      </c>
      <c r="F20" s="48"/>
      <c r="G20" s="20"/>
      <c r="H20" s="20"/>
      <c r="I20" s="20">
        <v>880</v>
      </c>
      <c r="J20" s="20">
        <v>270</v>
      </c>
      <c r="K20" s="21"/>
      <c r="L20" s="22">
        <f t="shared" si="0"/>
        <v>10554</v>
      </c>
      <c r="M20" s="19">
        <v>6923</v>
      </c>
      <c r="N20" s="20">
        <v>1820</v>
      </c>
      <c r="O20" s="20">
        <v>767</v>
      </c>
      <c r="P20" s="22">
        <v>960</v>
      </c>
      <c r="Q20" s="23">
        <v>5</v>
      </c>
      <c r="R20" s="49">
        <v>264</v>
      </c>
      <c r="S20" s="50">
        <v>1454</v>
      </c>
      <c r="T20" s="51"/>
    </row>
    <row r="21" spans="1:20" x14ac:dyDescent="0.25">
      <c r="A21" s="45"/>
      <c r="B21" s="46">
        <v>41827</v>
      </c>
      <c r="C21" s="47" t="s">
        <v>79</v>
      </c>
      <c r="D21" s="19">
        <v>1021</v>
      </c>
      <c r="E21" s="20">
        <v>8310</v>
      </c>
      <c r="F21" s="48"/>
      <c r="G21" s="20"/>
      <c r="H21" s="20"/>
      <c r="I21" s="20">
        <v>1120</v>
      </c>
      <c r="J21" s="20"/>
      <c r="K21" s="21"/>
      <c r="L21" s="22">
        <f t="shared" si="0"/>
        <v>10451</v>
      </c>
      <c r="M21" s="19">
        <v>4945</v>
      </c>
      <c r="N21" s="20">
        <v>2110</v>
      </c>
      <c r="O21" s="20">
        <v>1740</v>
      </c>
      <c r="P21" s="22">
        <v>360</v>
      </c>
      <c r="Q21" s="23">
        <v>6</v>
      </c>
      <c r="R21" s="49">
        <v>308</v>
      </c>
      <c r="S21" s="50">
        <v>1698</v>
      </c>
      <c r="T21" s="51"/>
    </row>
    <row r="22" spans="1:20" x14ac:dyDescent="0.25">
      <c r="A22" s="45"/>
      <c r="B22" s="46">
        <v>41827</v>
      </c>
      <c r="C22" s="47" t="s">
        <v>80</v>
      </c>
      <c r="D22" s="19">
        <v>1035</v>
      </c>
      <c r="E22" s="20">
        <v>7650</v>
      </c>
      <c r="F22" s="48"/>
      <c r="G22" s="20"/>
      <c r="H22" s="20"/>
      <c r="I22" s="20">
        <v>902</v>
      </c>
      <c r="J22" s="20">
        <v>757</v>
      </c>
      <c r="K22" s="21"/>
      <c r="L22" s="22">
        <f t="shared" si="0"/>
        <v>10344</v>
      </c>
      <c r="M22" s="19">
        <v>5934</v>
      </c>
      <c r="N22" s="20">
        <v>2045</v>
      </c>
      <c r="O22" s="20"/>
      <c r="P22" s="22">
        <v>420</v>
      </c>
      <c r="Q22" s="23">
        <v>5.25</v>
      </c>
      <c r="R22" s="49">
        <v>253</v>
      </c>
      <c r="S22" s="50">
        <v>1393</v>
      </c>
      <c r="T22" s="51"/>
    </row>
    <row r="23" spans="1:20" x14ac:dyDescent="0.25">
      <c r="A23" s="45"/>
      <c r="B23" s="46">
        <v>41827</v>
      </c>
      <c r="C23" s="47" t="s">
        <v>81</v>
      </c>
      <c r="D23" s="19"/>
      <c r="E23" s="20"/>
      <c r="F23" s="48"/>
      <c r="G23" s="20"/>
      <c r="H23" s="20"/>
      <c r="I23" s="20">
        <v>612</v>
      </c>
      <c r="J23" s="20"/>
      <c r="K23" s="21">
        <v>9200</v>
      </c>
      <c r="L23" s="22">
        <f t="shared" si="0"/>
        <v>9812</v>
      </c>
      <c r="M23" s="19">
        <v>7912</v>
      </c>
      <c r="N23" s="20">
        <v>1640</v>
      </c>
      <c r="O23" s="20">
        <v>345</v>
      </c>
      <c r="P23" s="22">
        <v>475</v>
      </c>
      <c r="Q23" s="23">
        <v>6.91</v>
      </c>
      <c r="R23" s="49">
        <v>298</v>
      </c>
      <c r="S23" s="50">
        <v>1642</v>
      </c>
      <c r="T23" s="51" t="s">
        <v>82</v>
      </c>
    </row>
    <row r="24" spans="1:20" x14ac:dyDescent="0.25">
      <c r="A24" s="45"/>
      <c r="B24" s="46">
        <v>41827</v>
      </c>
      <c r="C24" s="47" t="s">
        <v>83</v>
      </c>
      <c r="D24" s="19"/>
      <c r="E24" s="20"/>
      <c r="F24" s="48"/>
      <c r="G24" s="20"/>
      <c r="H24" s="20"/>
      <c r="I24" s="20">
        <v>790</v>
      </c>
      <c r="J24" s="20">
        <v>1420</v>
      </c>
      <c r="K24" s="21">
        <v>9100</v>
      </c>
      <c r="L24" s="22">
        <f t="shared" si="0"/>
        <v>11310</v>
      </c>
      <c r="M24" s="19">
        <v>7912</v>
      </c>
      <c r="N24" s="20">
        <v>1780</v>
      </c>
      <c r="O24" s="20">
        <v>1127</v>
      </c>
      <c r="P24" s="22">
        <v>300</v>
      </c>
      <c r="Q24" s="23">
        <v>5.5</v>
      </c>
      <c r="R24" s="49">
        <v>305</v>
      </c>
      <c r="S24" s="50">
        <v>1681</v>
      </c>
      <c r="T24" s="51"/>
    </row>
    <row r="25" spans="1:20" x14ac:dyDescent="0.25">
      <c r="A25" s="45"/>
      <c r="B25" s="46">
        <v>41828</v>
      </c>
      <c r="C25" s="47" t="s">
        <v>84</v>
      </c>
      <c r="D25" s="19"/>
      <c r="E25" s="20"/>
      <c r="F25" s="48"/>
      <c r="G25" s="20"/>
      <c r="H25" s="20"/>
      <c r="I25" s="20">
        <v>840</v>
      </c>
      <c r="J25" s="20">
        <v>680</v>
      </c>
      <c r="K25" s="21">
        <v>8990</v>
      </c>
      <c r="L25" s="22">
        <f t="shared" si="0"/>
        <v>10510</v>
      </c>
      <c r="M25" s="19">
        <v>5934</v>
      </c>
      <c r="N25" s="20">
        <v>2020</v>
      </c>
      <c r="O25" s="20">
        <v>1120</v>
      </c>
      <c r="P25" s="22">
        <v>280</v>
      </c>
      <c r="Q25" s="23">
        <v>5.58</v>
      </c>
      <c r="R25" s="49">
        <v>310</v>
      </c>
      <c r="S25" s="50">
        <v>1705</v>
      </c>
      <c r="T25" s="51"/>
    </row>
    <row r="26" spans="1:20" x14ac:dyDescent="0.25">
      <c r="A26" s="45"/>
      <c r="B26" s="46">
        <v>41828</v>
      </c>
      <c r="C26" s="47" t="s">
        <v>85</v>
      </c>
      <c r="D26" s="19"/>
      <c r="E26" s="20"/>
      <c r="F26" s="48"/>
      <c r="G26" s="20"/>
      <c r="H26" s="20"/>
      <c r="I26" s="20">
        <v>1100</v>
      </c>
      <c r="J26" s="20">
        <v>420</v>
      </c>
      <c r="K26" s="21">
        <v>8940</v>
      </c>
      <c r="L26" s="22">
        <f t="shared" si="0"/>
        <v>10460</v>
      </c>
      <c r="M26" s="19">
        <v>5934</v>
      </c>
      <c r="N26" s="20">
        <v>2190</v>
      </c>
      <c r="O26" s="20">
        <v>320</v>
      </c>
      <c r="P26" s="22">
        <v>800</v>
      </c>
      <c r="Q26" s="23">
        <f>5+15/60</f>
        <v>5.25</v>
      </c>
      <c r="R26" s="49">
        <v>257</v>
      </c>
      <c r="S26" s="50">
        <v>1418</v>
      </c>
      <c r="T26" s="51"/>
    </row>
    <row r="27" spans="1:20" x14ac:dyDescent="0.25">
      <c r="A27" s="45"/>
      <c r="B27" s="46">
        <v>41828</v>
      </c>
      <c r="C27" s="47" t="s">
        <v>86</v>
      </c>
      <c r="D27" s="19"/>
      <c r="E27" s="20"/>
      <c r="F27" s="48"/>
      <c r="G27" s="20"/>
      <c r="H27" s="20"/>
      <c r="I27" s="20">
        <v>990</v>
      </c>
      <c r="J27" s="20"/>
      <c r="K27" s="21">
        <v>9050</v>
      </c>
      <c r="L27" s="22">
        <f t="shared" si="0"/>
        <v>10040</v>
      </c>
      <c r="M27" s="19">
        <v>6923</v>
      </c>
      <c r="N27" s="20">
        <v>2020</v>
      </c>
      <c r="O27" s="20">
        <v>1875</v>
      </c>
      <c r="P27" s="22">
        <v>455</v>
      </c>
      <c r="Q27" s="23">
        <v>5.08</v>
      </c>
      <c r="R27" s="49">
        <v>232</v>
      </c>
      <c r="S27" s="50">
        <v>1274</v>
      </c>
      <c r="T27" s="51"/>
    </row>
    <row r="28" spans="1:20" x14ac:dyDescent="0.25">
      <c r="A28" s="45"/>
      <c r="B28" s="46">
        <v>41828</v>
      </c>
      <c r="C28" s="47" t="s">
        <v>87</v>
      </c>
      <c r="D28" s="19"/>
      <c r="E28" s="20"/>
      <c r="F28" s="48"/>
      <c r="G28" s="20"/>
      <c r="H28" s="20"/>
      <c r="I28" s="20">
        <v>712</v>
      </c>
      <c r="J28" s="20">
        <v>750</v>
      </c>
      <c r="K28" s="21">
        <v>9160</v>
      </c>
      <c r="L28" s="22">
        <f t="shared" si="0"/>
        <v>10622</v>
      </c>
      <c r="M28" s="19">
        <v>6923</v>
      </c>
      <c r="N28" s="20">
        <v>1300</v>
      </c>
      <c r="O28" s="20"/>
      <c r="P28" s="22">
        <v>495</v>
      </c>
      <c r="Q28" s="23">
        <v>4.75</v>
      </c>
      <c r="R28" s="49">
        <v>235</v>
      </c>
      <c r="S28" s="50">
        <v>1292</v>
      </c>
      <c r="T28" s="51"/>
    </row>
    <row r="29" spans="1:20" x14ac:dyDescent="0.25">
      <c r="A29" s="45"/>
      <c r="B29" s="46">
        <v>41829</v>
      </c>
      <c r="C29" s="47" t="s">
        <v>88</v>
      </c>
      <c r="D29" s="19"/>
      <c r="E29" s="20"/>
      <c r="F29" s="48"/>
      <c r="G29" s="20"/>
      <c r="H29" s="20"/>
      <c r="I29" s="20">
        <v>657</v>
      </c>
      <c r="J29" s="20">
        <v>270</v>
      </c>
      <c r="K29" s="21">
        <v>9194</v>
      </c>
      <c r="L29" s="22">
        <f t="shared" si="0"/>
        <v>10121</v>
      </c>
      <c r="M29" s="19">
        <v>5934</v>
      </c>
      <c r="N29" s="20">
        <v>2160</v>
      </c>
      <c r="O29" s="20">
        <v>734</v>
      </c>
      <c r="P29" s="22">
        <v>310</v>
      </c>
      <c r="Q29" s="23">
        <v>6</v>
      </c>
      <c r="R29" s="49">
        <v>265</v>
      </c>
      <c r="S29" s="50">
        <v>1457</v>
      </c>
      <c r="T29" s="51"/>
    </row>
    <row r="30" spans="1:20" x14ac:dyDescent="0.25">
      <c r="A30" s="45"/>
      <c r="B30" s="46">
        <v>41829</v>
      </c>
      <c r="C30" s="47" t="s">
        <v>89</v>
      </c>
      <c r="D30" s="19"/>
      <c r="E30" s="20"/>
      <c r="F30" s="48"/>
      <c r="G30" s="20"/>
      <c r="H30" s="20"/>
      <c r="I30" s="20">
        <v>890</v>
      </c>
      <c r="J30" s="20"/>
      <c r="K30" s="21">
        <v>9430</v>
      </c>
      <c r="L30" s="22">
        <f t="shared" si="0"/>
        <v>10320</v>
      </c>
      <c r="M30" s="19">
        <v>5934</v>
      </c>
      <c r="N30" s="20">
        <v>2560</v>
      </c>
      <c r="O30" s="20">
        <v>1170</v>
      </c>
      <c r="P30" s="22">
        <v>640</v>
      </c>
      <c r="Q30" s="23">
        <f>5+55/60</f>
        <v>5.916666666666667</v>
      </c>
      <c r="R30" s="49">
        <v>321</v>
      </c>
      <c r="S30" s="50">
        <v>1766</v>
      </c>
      <c r="T30" s="51"/>
    </row>
    <row r="31" spans="1:20" x14ac:dyDescent="0.25">
      <c r="A31" s="45"/>
      <c r="B31" s="46">
        <v>41829</v>
      </c>
      <c r="C31" s="47" t="s">
        <v>90</v>
      </c>
      <c r="D31" s="19">
        <v>1490</v>
      </c>
      <c r="E31" s="20">
        <v>6105</v>
      </c>
      <c r="F31" s="48"/>
      <c r="G31" s="20"/>
      <c r="H31" s="20">
        <v>490</v>
      </c>
      <c r="I31" s="20">
        <v>1135</v>
      </c>
      <c r="J31" s="20">
        <v>800</v>
      </c>
      <c r="K31" s="21"/>
      <c r="L31" s="22">
        <f t="shared" si="0"/>
        <v>10020</v>
      </c>
      <c r="M31" s="19">
        <v>6923</v>
      </c>
      <c r="N31" s="20">
        <v>1890</v>
      </c>
      <c r="O31" s="20">
        <v>1650</v>
      </c>
      <c r="P31" s="22">
        <v>870</v>
      </c>
      <c r="Q31" s="23">
        <v>4.75</v>
      </c>
      <c r="R31" s="49">
        <v>244</v>
      </c>
      <c r="S31" s="50">
        <v>1342</v>
      </c>
      <c r="T31" s="51"/>
    </row>
    <row r="32" spans="1:20" x14ac:dyDescent="0.25">
      <c r="A32" s="45"/>
      <c r="B32" s="46">
        <v>41829</v>
      </c>
      <c r="C32" s="47" t="s">
        <v>91</v>
      </c>
      <c r="D32" s="19">
        <v>1467</v>
      </c>
      <c r="E32" s="20">
        <v>7046</v>
      </c>
      <c r="F32" s="48"/>
      <c r="G32" s="20"/>
      <c r="H32" s="20">
        <v>535</v>
      </c>
      <c r="I32" s="20">
        <v>520</v>
      </c>
      <c r="J32" s="20">
        <v>500</v>
      </c>
      <c r="K32" s="21"/>
      <c r="L32" s="22">
        <f t="shared" si="0"/>
        <v>10068</v>
      </c>
      <c r="M32" s="19">
        <v>5934</v>
      </c>
      <c r="N32" s="20">
        <v>2160</v>
      </c>
      <c r="O32" s="20"/>
      <c r="P32" s="22">
        <v>505</v>
      </c>
      <c r="Q32" s="23">
        <v>5.5</v>
      </c>
      <c r="R32" s="49">
        <v>301</v>
      </c>
      <c r="S32" s="50">
        <v>1659</v>
      </c>
      <c r="T32" s="51"/>
    </row>
    <row r="33" spans="1:20" x14ac:dyDescent="0.25">
      <c r="A33" s="45"/>
      <c r="B33" s="46">
        <v>41829</v>
      </c>
      <c r="C33" s="47" t="s">
        <v>92</v>
      </c>
      <c r="D33" s="19">
        <v>1530</v>
      </c>
      <c r="E33" s="20">
        <v>7070</v>
      </c>
      <c r="F33" s="48"/>
      <c r="G33" s="20"/>
      <c r="H33" s="20">
        <v>540</v>
      </c>
      <c r="I33" s="20">
        <v>800</v>
      </c>
      <c r="J33" s="20">
        <v>830</v>
      </c>
      <c r="K33" s="21"/>
      <c r="L33" s="22">
        <f t="shared" si="0"/>
        <v>10770</v>
      </c>
      <c r="M33" s="19">
        <v>7912</v>
      </c>
      <c r="N33" s="20">
        <v>2360</v>
      </c>
      <c r="O33" s="20">
        <v>1165</v>
      </c>
      <c r="P33" s="22">
        <v>500</v>
      </c>
      <c r="Q33" s="23">
        <v>5.5</v>
      </c>
      <c r="R33" s="49">
        <v>308</v>
      </c>
      <c r="S33" s="50">
        <v>1694</v>
      </c>
      <c r="T33" s="51"/>
    </row>
    <row r="34" spans="1:20" x14ac:dyDescent="0.25">
      <c r="A34" s="45"/>
      <c r="B34" s="46">
        <v>41830</v>
      </c>
      <c r="C34" s="47" t="s">
        <v>93</v>
      </c>
      <c r="D34" s="19">
        <v>1332</v>
      </c>
      <c r="E34" s="20">
        <v>7060</v>
      </c>
      <c r="F34" s="48"/>
      <c r="G34" s="20"/>
      <c r="H34" s="20">
        <v>530</v>
      </c>
      <c r="I34" s="20">
        <v>790</v>
      </c>
      <c r="J34" s="20">
        <v>640</v>
      </c>
      <c r="K34" s="21"/>
      <c r="L34" s="22">
        <f t="shared" si="0"/>
        <v>10352</v>
      </c>
      <c r="M34" s="19">
        <v>6923</v>
      </c>
      <c r="N34" s="20">
        <v>2170</v>
      </c>
      <c r="O34" s="20">
        <v>1020</v>
      </c>
      <c r="P34" s="22">
        <v>450</v>
      </c>
      <c r="Q34" s="23">
        <v>5.08</v>
      </c>
      <c r="R34" s="49">
        <v>242</v>
      </c>
      <c r="S34" s="50">
        <v>1333</v>
      </c>
      <c r="T34" s="51"/>
    </row>
    <row r="35" spans="1:20" x14ac:dyDescent="0.25">
      <c r="A35" s="45"/>
      <c r="B35" s="46">
        <v>41830</v>
      </c>
      <c r="C35" s="47" t="s">
        <v>94</v>
      </c>
      <c r="D35" s="19">
        <v>1449</v>
      </c>
      <c r="E35" s="20">
        <v>7689</v>
      </c>
      <c r="F35" s="48"/>
      <c r="G35" s="20"/>
      <c r="H35" s="20">
        <v>510</v>
      </c>
      <c r="I35" s="20">
        <v>750</v>
      </c>
      <c r="J35" s="20">
        <v>936</v>
      </c>
      <c r="K35" s="21"/>
      <c r="L35" s="22">
        <f t="shared" si="0"/>
        <v>11334</v>
      </c>
      <c r="M35" s="19">
        <v>6923</v>
      </c>
      <c r="N35" s="20">
        <v>2080</v>
      </c>
      <c r="O35" s="20"/>
      <c r="P35" s="22">
        <v>500</v>
      </c>
      <c r="Q35" s="23">
        <v>5.42</v>
      </c>
      <c r="R35" s="49">
        <v>285</v>
      </c>
      <c r="S35" s="50">
        <v>1569</v>
      </c>
      <c r="T35" s="51"/>
    </row>
    <row r="36" spans="1:20" x14ac:dyDescent="0.25">
      <c r="A36" s="45"/>
      <c r="B36" s="46">
        <v>41830</v>
      </c>
      <c r="C36" s="47" t="s">
        <v>95</v>
      </c>
      <c r="D36" s="19">
        <v>1432</v>
      </c>
      <c r="E36" s="20">
        <v>7590</v>
      </c>
      <c r="F36" s="48"/>
      <c r="G36" s="20"/>
      <c r="H36" s="20">
        <v>198</v>
      </c>
      <c r="I36" s="20">
        <v>790</v>
      </c>
      <c r="J36" s="20">
        <v>500</v>
      </c>
      <c r="K36" s="21"/>
      <c r="L36" s="22">
        <f t="shared" si="0"/>
        <v>10510</v>
      </c>
      <c r="M36" s="19">
        <v>6923</v>
      </c>
      <c r="N36" s="20">
        <v>1510</v>
      </c>
      <c r="O36" s="20">
        <v>1365</v>
      </c>
      <c r="P36" s="22">
        <v>574</v>
      </c>
      <c r="Q36" s="23">
        <f>5+45/60</f>
        <v>5.75</v>
      </c>
      <c r="R36" s="49">
        <v>282</v>
      </c>
      <c r="S36" s="50">
        <v>1550</v>
      </c>
      <c r="T36" s="51"/>
    </row>
    <row r="37" spans="1:20" x14ac:dyDescent="0.25">
      <c r="A37" s="45"/>
      <c r="B37" s="46">
        <v>41830</v>
      </c>
      <c r="C37" s="47" t="s">
        <v>96</v>
      </c>
      <c r="D37" s="19">
        <v>1433</v>
      </c>
      <c r="E37" s="20">
        <v>7855</v>
      </c>
      <c r="F37" s="48"/>
      <c r="G37" s="20"/>
      <c r="H37" s="20"/>
      <c r="I37" s="20">
        <v>725</v>
      </c>
      <c r="J37" s="20">
        <v>500</v>
      </c>
      <c r="K37" s="21"/>
      <c r="L37" s="22">
        <f t="shared" si="0"/>
        <v>10513</v>
      </c>
      <c r="M37" s="19">
        <v>8901</v>
      </c>
      <c r="N37" s="20">
        <v>2290</v>
      </c>
      <c r="O37" s="20"/>
      <c r="P37" s="22">
        <v>580</v>
      </c>
      <c r="Q37" s="23">
        <f>5+10/60</f>
        <v>5.166666666666667</v>
      </c>
      <c r="R37" s="49">
        <v>287</v>
      </c>
      <c r="S37" s="50">
        <v>1581</v>
      </c>
      <c r="T37" s="51"/>
    </row>
    <row r="38" spans="1:20" x14ac:dyDescent="0.25">
      <c r="A38" s="45"/>
      <c r="B38" s="46">
        <v>41831</v>
      </c>
      <c r="C38" s="47" t="s">
        <v>97</v>
      </c>
      <c r="D38" s="19">
        <v>1466</v>
      </c>
      <c r="E38" s="20">
        <v>7513</v>
      </c>
      <c r="F38" s="48"/>
      <c r="G38" s="20"/>
      <c r="H38" s="20">
        <v>589</v>
      </c>
      <c r="I38" s="20">
        <v>759</v>
      </c>
      <c r="J38" s="20">
        <v>447</v>
      </c>
      <c r="K38" s="21"/>
      <c r="L38" s="22">
        <f t="shared" si="0"/>
        <v>10774</v>
      </c>
      <c r="M38" s="19">
        <v>6923</v>
      </c>
      <c r="N38" s="20">
        <v>2010</v>
      </c>
      <c r="O38" s="20">
        <v>1314</v>
      </c>
      <c r="P38" s="22">
        <v>350</v>
      </c>
      <c r="Q38" s="23">
        <v>5.41</v>
      </c>
      <c r="R38" s="49">
        <v>281</v>
      </c>
      <c r="S38" s="50">
        <v>1547</v>
      </c>
      <c r="T38" s="51"/>
    </row>
    <row r="39" spans="1:20" x14ac:dyDescent="0.25">
      <c r="A39" s="45"/>
      <c r="B39" s="46">
        <v>41831</v>
      </c>
      <c r="C39" s="47" t="s">
        <v>98</v>
      </c>
      <c r="D39" s="19">
        <v>1584</v>
      </c>
      <c r="E39" s="20">
        <v>7650</v>
      </c>
      <c r="F39" s="48"/>
      <c r="G39" s="20"/>
      <c r="H39" s="20"/>
      <c r="I39" s="20">
        <v>1071</v>
      </c>
      <c r="J39" s="20"/>
      <c r="K39" s="21"/>
      <c r="L39" s="22">
        <f t="shared" si="0"/>
        <v>10305</v>
      </c>
      <c r="M39" s="19">
        <v>6923</v>
      </c>
      <c r="N39" s="20">
        <v>2480</v>
      </c>
      <c r="O39" s="20">
        <v>720</v>
      </c>
      <c r="P39" s="22">
        <v>780</v>
      </c>
      <c r="Q39" s="23">
        <v>5.33</v>
      </c>
      <c r="R39" s="49">
        <v>246</v>
      </c>
      <c r="S39" s="50">
        <v>1353</v>
      </c>
      <c r="T39" s="51"/>
    </row>
    <row r="40" spans="1:20" x14ac:dyDescent="0.25">
      <c r="A40" s="45"/>
      <c r="B40" s="46">
        <v>41831</v>
      </c>
      <c r="C40" s="47" t="s">
        <v>99</v>
      </c>
      <c r="D40" s="19">
        <v>1469</v>
      </c>
      <c r="E40" s="20">
        <v>7612</v>
      </c>
      <c r="F40" s="48"/>
      <c r="G40" s="20"/>
      <c r="H40" s="20">
        <v>510</v>
      </c>
      <c r="I40" s="20">
        <v>903</v>
      </c>
      <c r="J40" s="20">
        <v>536</v>
      </c>
      <c r="K40" s="21"/>
      <c r="L40" s="22">
        <f t="shared" si="0"/>
        <v>11030</v>
      </c>
      <c r="M40" s="19">
        <v>6923</v>
      </c>
      <c r="N40" s="20">
        <v>2400</v>
      </c>
      <c r="O40" s="20">
        <v>1271</v>
      </c>
      <c r="P40" s="22">
        <v>606</v>
      </c>
      <c r="Q40" s="23">
        <f>6+20/60</f>
        <v>6.333333333333333</v>
      </c>
      <c r="R40" s="49">
        <v>269</v>
      </c>
      <c r="S40" s="50">
        <v>1480</v>
      </c>
      <c r="T40" s="51"/>
    </row>
    <row r="41" spans="1:20" x14ac:dyDescent="0.25">
      <c r="A41" s="45"/>
      <c r="B41" s="46">
        <v>41831</v>
      </c>
      <c r="C41" s="47" t="s">
        <v>100</v>
      </c>
      <c r="D41" s="19">
        <v>1539</v>
      </c>
      <c r="E41" s="20">
        <v>7480</v>
      </c>
      <c r="F41" s="48"/>
      <c r="G41" s="20"/>
      <c r="H41" s="20"/>
      <c r="I41" s="20">
        <v>700</v>
      </c>
      <c r="J41" s="20">
        <v>900</v>
      </c>
      <c r="K41" s="21"/>
      <c r="L41" s="22">
        <f t="shared" si="0"/>
        <v>10619</v>
      </c>
      <c r="M41" s="19">
        <v>6923</v>
      </c>
      <c r="N41" s="20">
        <v>1840</v>
      </c>
      <c r="O41" s="20"/>
      <c r="P41" s="22">
        <v>503</v>
      </c>
      <c r="Q41" s="23">
        <f>4+40/60</f>
        <v>4.666666666666667</v>
      </c>
      <c r="R41" s="49">
        <v>257</v>
      </c>
      <c r="S41" s="50">
        <v>1414</v>
      </c>
      <c r="T41" s="51"/>
    </row>
    <row r="42" spans="1:20" x14ac:dyDescent="0.25">
      <c r="A42" s="45"/>
      <c r="B42" s="46">
        <v>41831</v>
      </c>
      <c r="C42" s="47" t="s">
        <v>101</v>
      </c>
      <c r="D42" s="19">
        <v>1539</v>
      </c>
      <c r="E42" s="20">
        <v>7590</v>
      </c>
      <c r="F42" s="48"/>
      <c r="G42" s="20"/>
      <c r="H42" s="20"/>
      <c r="I42" s="20">
        <v>720</v>
      </c>
      <c r="J42" s="20">
        <v>780</v>
      </c>
      <c r="K42" s="21"/>
      <c r="L42" s="22">
        <f t="shared" si="0"/>
        <v>10629</v>
      </c>
      <c r="M42" s="19">
        <v>7912</v>
      </c>
      <c r="N42" s="20">
        <v>2140</v>
      </c>
      <c r="O42" s="20">
        <v>1553</v>
      </c>
      <c r="P42" s="22">
        <v>750</v>
      </c>
      <c r="Q42" s="23">
        <v>4.66</v>
      </c>
      <c r="R42" s="49">
        <v>251</v>
      </c>
      <c r="S42" s="50">
        <v>1384</v>
      </c>
      <c r="T42" s="51"/>
    </row>
    <row r="43" spans="1:20" x14ac:dyDescent="0.25">
      <c r="A43" s="45"/>
      <c r="B43" s="46">
        <v>41832</v>
      </c>
      <c r="C43" s="47" t="s">
        <v>102</v>
      </c>
      <c r="D43" s="19">
        <v>1491</v>
      </c>
      <c r="E43" s="20">
        <v>8100</v>
      </c>
      <c r="F43" s="48"/>
      <c r="G43" s="20"/>
      <c r="H43" s="20"/>
      <c r="I43" s="20">
        <v>600</v>
      </c>
      <c r="J43" s="20">
        <v>793</v>
      </c>
      <c r="K43" s="21"/>
      <c r="L43" s="22">
        <f t="shared" si="0"/>
        <v>10984</v>
      </c>
      <c r="M43" s="19">
        <v>6923</v>
      </c>
      <c r="N43" s="20">
        <v>2100</v>
      </c>
      <c r="O43" s="20">
        <v>1040</v>
      </c>
      <c r="P43" s="22">
        <v>645</v>
      </c>
      <c r="Q43" s="23">
        <v>5.08</v>
      </c>
      <c r="R43" s="49">
        <v>282</v>
      </c>
      <c r="S43" s="50">
        <v>1556</v>
      </c>
      <c r="T43" s="51"/>
    </row>
    <row r="44" spans="1:20" x14ac:dyDescent="0.25">
      <c r="A44" s="45"/>
      <c r="B44" s="46">
        <v>41832</v>
      </c>
      <c r="C44" s="47" t="s">
        <v>103</v>
      </c>
      <c r="D44" s="19">
        <v>1395</v>
      </c>
      <c r="E44" s="20">
        <v>7610</v>
      </c>
      <c r="F44" s="48"/>
      <c r="G44" s="20"/>
      <c r="H44" s="20">
        <v>524</v>
      </c>
      <c r="I44" s="20">
        <v>735</v>
      </c>
      <c r="J44" s="20">
        <v>646</v>
      </c>
      <c r="K44" s="21"/>
      <c r="L44" s="22">
        <f t="shared" si="0"/>
        <v>10910</v>
      </c>
      <c r="M44" s="19">
        <v>6923</v>
      </c>
      <c r="N44" s="20">
        <v>1550</v>
      </c>
      <c r="O44" s="20">
        <v>400</v>
      </c>
      <c r="P44" s="22">
        <v>940</v>
      </c>
      <c r="Q44" s="23">
        <v>5.42</v>
      </c>
      <c r="R44" s="49">
        <v>285</v>
      </c>
      <c r="S44" s="50">
        <v>1568</v>
      </c>
      <c r="T44" s="51"/>
    </row>
    <row r="45" spans="1:20" x14ac:dyDescent="0.25">
      <c r="A45" s="45"/>
      <c r="B45" s="46">
        <v>41832</v>
      </c>
      <c r="C45" s="47" t="s">
        <v>104</v>
      </c>
      <c r="D45" s="19">
        <v>1431</v>
      </c>
      <c r="E45" s="20">
        <v>7530</v>
      </c>
      <c r="F45" s="48"/>
      <c r="G45" s="20"/>
      <c r="H45" s="20">
        <v>310</v>
      </c>
      <c r="I45" s="20">
        <v>410</v>
      </c>
      <c r="J45" s="20">
        <v>503</v>
      </c>
      <c r="K45" s="21"/>
      <c r="L45" s="22">
        <f t="shared" si="0"/>
        <v>10184</v>
      </c>
      <c r="M45" s="19">
        <v>6923</v>
      </c>
      <c r="N45" s="20">
        <v>1280</v>
      </c>
      <c r="O45" s="20">
        <v>925</v>
      </c>
      <c r="P45" s="22">
        <v>507</v>
      </c>
      <c r="Q45" s="23">
        <v>5.5</v>
      </c>
      <c r="R45" s="49">
        <v>284</v>
      </c>
      <c r="S45" s="50">
        <v>1560</v>
      </c>
      <c r="T45" s="51"/>
    </row>
    <row r="46" spans="1:20" x14ac:dyDescent="0.25">
      <c r="A46" s="45"/>
      <c r="B46" s="46">
        <v>41832</v>
      </c>
      <c r="C46" s="47" t="s">
        <v>105</v>
      </c>
      <c r="D46" s="19">
        <v>1521</v>
      </c>
      <c r="E46" s="20">
        <v>7850</v>
      </c>
      <c r="F46" s="48"/>
      <c r="G46" s="20"/>
      <c r="H46" s="20"/>
      <c r="I46" s="20">
        <v>980</v>
      </c>
      <c r="J46" s="20">
        <v>740</v>
      </c>
      <c r="K46" s="21"/>
      <c r="L46" s="22">
        <f t="shared" si="0"/>
        <v>11091</v>
      </c>
      <c r="M46" s="19">
        <v>6923</v>
      </c>
      <c r="N46" s="20">
        <v>2570</v>
      </c>
      <c r="O46" s="20"/>
      <c r="P46" s="22">
        <v>529</v>
      </c>
      <c r="Q46" s="23">
        <v>5.33</v>
      </c>
      <c r="R46" s="49">
        <v>309</v>
      </c>
      <c r="S46" s="50">
        <v>1700</v>
      </c>
      <c r="T46" s="51"/>
    </row>
    <row r="47" spans="1:20" x14ac:dyDescent="0.25">
      <c r="A47" s="45"/>
      <c r="B47" s="46">
        <v>41833</v>
      </c>
      <c r="C47" s="47" t="s">
        <v>106</v>
      </c>
      <c r="D47" s="19">
        <v>1530</v>
      </c>
      <c r="E47" s="20">
        <v>7569</v>
      </c>
      <c r="F47" s="48"/>
      <c r="G47" s="20"/>
      <c r="H47" s="20">
        <v>503</v>
      </c>
      <c r="I47" s="20">
        <v>1048</v>
      </c>
      <c r="J47" s="20"/>
      <c r="K47" s="21"/>
      <c r="L47" s="22">
        <f t="shared" si="0"/>
        <v>10650</v>
      </c>
      <c r="M47" s="19">
        <v>5934</v>
      </c>
      <c r="N47" s="20">
        <v>2010</v>
      </c>
      <c r="O47" s="20">
        <v>1936</v>
      </c>
      <c r="P47" s="22">
        <v>690</v>
      </c>
      <c r="Q47" s="23">
        <v>5.75</v>
      </c>
      <c r="R47" s="49">
        <v>302</v>
      </c>
      <c r="S47" s="50">
        <v>1665</v>
      </c>
      <c r="T47" s="51"/>
    </row>
    <row r="48" spans="1:20" x14ac:dyDescent="0.25">
      <c r="A48" s="45"/>
      <c r="B48" s="46">
        <v>41833</v>
      </c>
      <c r="C48" s="47" t="s">
        <v>107</v>
      </c>
      <c r="D48" s="19">
        <v>1507</v>
      </c>
      <c r="E48" s="20">
        <v>7660</v>
      </c>
      <c r="F48" s="48"/>
      <c r="G48" s="20">
        <v>560</v>
      </c>
      <c r="H48" s="20"/>
      <c r="I48" s="20">
        <v>925</v>
      </c>
      <c r="J48" s="20">
        <v>869</v>
      </c>
      <c r="K48" s="21"/>
      <c r="L48" s="22">
        <f t="shared" si="0"/>
        <v>11521</v>
      </c>
      <c r="M48" s="19">
        <v>6923</v>
      </c>
      <c r="N48" s="20">
        <v>2170</v>
      </c>
      <c r="O48" s="20">
        <v>1255</v>
      </c>
      <c r="P48" s="22">
        <v>700</v>
      </c>
      <c r="Q48" s="23">
        <v>4.67</v>
      </c>
      <c r="R48" s="49">
        <v>242</v>
      </c>
      <c r="S48" s="50">
        <v>1330</v>
      </c>
      <c r="T48" s="51"/>
    </row>
    <row r="49" spans="1:20" x14ac:dyDescent="0.25">
      <c r="A49" s="45"/>
      <c r="B49" s="46">
        <v>41833</v>
      </c>
      <c r="C49" s="47" t="s">
        <v>108</v>
      </c>
      <c r="D49" s="19">
        <v>1449</v>
      </c>
      <c r="E49" s="20">
        <v>8120</v>
      </c>
      <c r="F49" s="48"/>
      <c r="G49" s="20"/>
      <c r="H49" s="20"/>
      <c r="I49" s="20">
        <v>448</v>
      </c>
      <c r="J49" s="20">
        <v>750</v>
      </c>
      <c r="K49" s="21"/>
      <c r="L49" s="22">
        <f t="shared" si="0"/>
        <v>10767</v>
      </c>
      <c r="M49" s="19">
        <v>6923</v>
      </c>
      <c r="N49" s="20">
        <v>1490</v>
      </c>
      <c r="O49" s="20">
        <v>1545</v>
      </c>
      <c r="P49" s="22">
        <v>830</v>
      </c>
      <c r="Q49" s="23">
        <v>5.17</v>
      </c>
      <c r="R49" s="49">
        <v>273</v>
      </c>
      <c r="S49" s="50">
        <v>1505</v>
      </c>
      <c r="T49" s="51"/>
    </row>
    <row r="50" spans="1:20" x14ac:dyDescent="0.25">
      <c r="A50" s="45"/>
      <c r="B50" s="46">
        <v>41833</v>
      </c>
      <c r="C50" s="47" t="s">
        <v>109</v>
      </c>
      <c r="D50" s="19">
        <v>1431</v>
      </c>
      <c r="E50" s="20">
        <v>8100</v>
      </c>
      <c r="F50" s="48"/>
      <c r="G50" s="20"/>
      <c r="H50" s="20"/>
      <c r="I50" s="20">
        <v>840</v>
      </c>
      <c r="J50" s="20">
        <v>870</v>
      </c>
      <c r="K50" s="21"/>
      <c r="L50" s="22">
        <f t="shared" si="0"/>
        <v>11241</v>
      </c>
      <c r="M50" s="19">
        <v>5934</v>
      </c>
      <c r="N50" s="20">
        <v>2300</v>
      </c>
      <c r="O50" s="20"/>
      <c r="P50" s="22">
        <v>942</v>
      </c>
      <c r="Q50" s="23">
        <f>5+30/60</f>
        <v>5.5</v>
      </c>
      <c r="R50" s="49">
        <v>326</v>
      </c>
      <c r="S50" s="50">
        <v>1793</v>
      </c>
      <c r="T50" s="51"/>
    </row>
    <row r="51" spans="1:20" x14ac:dyDescent="0.25">
      <c r="A51" s="45"/>
      <c r="B51" s="46">
        <v>41833</v>
      </c>
      <c r="C51" s="47" t="s">
        <v>110</v>
      </c>
      <c r="D51" s="19">
        <v>1377</v>
      </c>
      <c r="E51" s="20">
        <v>8070</v>
      </c>
      <c r="F51" s="48"/>
      <c r="G51" s="20"/>
      <c r="H51" s="20"/>
      <c r="I51" s="20">
        <v>750</v>
      </c>
      <c r="J51" s="20">
        <v>700</v>
      </c>
      <c r="K51" s="21"/>
      <c r="L51" s="22">
        <f t="shared" si="0"/>
        <v>10897</v>
      </c>
      <c r="M51" s="19">
        <v>7912</v>
      </c>
      <c r="N51" s="20">
        <v>1780</v>
      </c>
      <c r="O51" s="20">
        <v>1661</v>
      </c>
      <c r="P51" s="22">
        <v>940</v>
      </c>
      <c r="Q51" s="23">
        <f>5+35/60</f>
        <v>5.583333333333333</v>
      </c>
      <c r="R51" s="49">
        <v>298</v>
      </c>
      <c r="S51" s="50">
        <v>1642</v>
      </c>
      <c r="T51" s="51"/>
    </row>
    <row r="52" spans="1:20" x14ac:dyDescent="0.25">
      <c r="A52" s="45"/>
      <c r="B52" s="46">
        <v>41834</v>
      </c>
      <c r="C52" s="47" t="s">
        <v>111</v>
      </c>
      <c r="D52" s="19"/>
      <c r="E52" s="20"/>
      <c r="F52" s="48"/>
      <c r="G52" s="20"/>
      <c r="H52" s="20"/>
      <c r="I52" s="20">
        <v>947</v>
      </c>
      <c r="J52" s="20">
        <v>990</v>
      </c>
      <c r="K52" s="21">
        <v>9150</v>
      </c>
      <c r="L52" s="22">
        <f t="shared" si="0"/>
        <v>11087</v>
      </c>
      <c r="M52" s="19">
        <v>6923</v>
      </c>
      <c r="N52" s="20">
        <v>1775</v>
      </c>
      <c r="O52" s="20">
        <v>500</v>
      </c>
      <c r="P52" s="22">
        <v>550</v>
      </c>
      <c r="Q52" s="23">
        <f>4+45/60</f>
        <v>4.75</v>
      </c>
      <c r="R52" s="49">
        <v>238</v>
      </c>
      <c r="S52" s="50">
        <v>1312</v>
      </c>
      <c r="T52" s="51"/>
    </row>
    <row r="53" spans="1:20" x14ac:dyDescent="0.25">
      <c r="A53" s="45"/>
      <c r="B53" s="46">
        <v>41834</v>
      </c>
      <c r="C53" s="47" t="s">
        <v>112</v>
      </c>
      <c r="D53" s="19"/>
      <c r="E53" s="20"/>
      <c r="F53" s="48"/>
      <c r="G53" s="20"/>
      <c r="H53" s="20"/>
      <c r="I53" s="20">
        <v>640</v>
      </c>
      <c r="J53" s="20">
        <v>810</v>
      </c>
      <c r="K53" s="21">
        <v>9249</v>
      </c>
      <c r="L53" s="22">
        <f t="shared" si="0"/>
        <v>10699</v>
      </c>
      <c r="M53" s="19">
        <v>5934</v>
      </c>
      <c r="N53" s="20">
        <v>1900</v>
      </c>
      <c r="O53" s="20">
        <v>1130</v>
      </c>
      <c r="P53" s="22">
        <v>1402</v>
      </c>
      <c r="Q53" s="23">
        <v>5.42</v>
      </c>
      <c r="R53" s="49">
        <v>284</v>
      </c>
      <c r="S53" s="50">
        <v>1560</v>
      </c>
      <c r="T53" s="51"/>
    </row>
    <row r="54" spans="1:20" x14ac:dyDescent="0.25">
      <c r="A54" s="45"/>
      <c r="B54" s="46">
        <v>41834</v>
      </c>
      <c r="C54" s="47" t="s">
        <v>113</v>
      </c>
      <c r="D54" s="19"/>
      <c r="E54" s="20"/>
      <c r="F54" s="48"/>
      <c r="G54" s="20"/>
      <c r="H54" s="20"/>
      <c r="I54" s="20">
        <v>580</v>
      </c>
      <c r="J54" s="20">
        <v>945</v>
      </c>
      <c r="K54" s="21">
        <v>8929</v>
      </c>
      <c r="L54" s="22">
        <f t="shared" si="0"/>
        <v>10454</v>
      </c>
      <c r="M54" s="19">
        <v>6923</v>
      </c>
      <c r="N54" s="20">
        <v>2180</v>
      </c>
      <c r="O54" s="20">
        <v>772</v>
      </c>
      <c r="P54" s="22">
        <v>380</v>
      </c>
      <c r="Q54" s="23">
        <v>5.5</v>
      </c>
      <c r="R54" s="49">
        <v>276</v>
      </c>
      <c r="S54" s="50">
        <v>1516</v>
      </c>
      <c r="T54" s="51"/>
    </row>
    <row r="55" spans="1:20" x14ac:dyDescent="0.25">
      <c r="A55" s="45"/>
      <c r="B55" s="46">
        <v>41834</v>
      </c>
      <c r="C55" s="47" t="s">
        <v>114</v>
      </c>
      <c r="D55" s="19"/>
      <c r="E55" s="20"/>
      <c r="F55" s="48"/>
      <c r="G55" s="20"/>
      <c r="H55" s="20"/>
      <c r="I55" s="20">
        <v>940</v>
      </c>
      <c r="J55" s="20">
        <v>1100</v>
      </c>
      <c r="K55" s="21">
        <v>9050</v>
      </c>
      <c r="L55" s="22">
        <f t="shared" si="0"/>
        <v>11090</v>
      </c>
      <c r="M55" s="19">
        <v>5934</v>
      </c>
      <c r="N55" s="20">
        <v>1880</v>
      </c>
      <c r="O55" s="20">
        <v>1670</v>
      </c>
      <c r="P55" s="22">
        <v>540</v>
      </c>
      <c r="Q55" s="23">
        <f>6+55/60</f>
        <v>6.916666666666667</v>
      </c>
      <c r="R55" s="49">
        <v>283</v>
      </c>
      <c r="S55" s="50">
        <v>1555</v>
      </c>
      <c r="T55" s="51"/>
    </row>
    <row r="56" spans="1:20" x14ac:dyDescent="0.25">
      <c r="A56" s="45"/>
      <c r="B56" s="46">
        <v>41835</v>
      </c>
      <c r="C56" s="47" t="s">
        <v>115</v>
      </c>
      <c r="D56" s="19"/>
      <c r="E56" s="20"/>
      <c r="F56" s="48"/>
      <c r="G56" s="20"/>
      <c r="H56" s="20"/>
      <c r="I56" s="20">
        <v>890</v>
      </c>
      <c r="J56" s="20"/>
      <c r="K56" s="21">
        <v>9370</v>
      </c>
      <c r="L56" s="22">
        <f t="shared" si="0"/>
        <v>10260</v>
      </c>
      <c r="M56" s="19">
        <v>5934</v>
      </c>
      <c r="N56" s="20">
        <v>2870</v>
      </c>
      <c r="O56" s="20"/>
      <c r="P56" s="22">
        <v>950</v>
      </c>
      <c r="Q56" s="23">
        <v>5.5</v>
      </c>
      <c r="R56" s="49">
        <v>297</v>
      </c>
      <c r="S56" s="50">
        <v>1635</v>
      </c>
      <c r="T56" s="51"/>
    </row>
    <row r="57" spans="1:20" x14ac:dyDescent="0.25">
      <c r="A57" s="45"/>
      <c r="B57" s="46">
        <v>41835</v>
      </c>
      <c r="C57" s="47" t="s">
        <v>116</v>
      </c>
      <c r="D57" s="19"/>
      <c r="E57" s="20"/>
      <c r="F57" s="48"/>
      <c r="G57" s="20"/>
      <c r="H57" s="20"/>
      <c r="I57" s="20">
        <v>1177</v>
      </c>
      <c r="J57" s="20"/>
      <c r="K57" s="21">
        <v>9130</v>
      </c>
      <c r="L57" s="22">
        <f t="shared" si="0"/>
        <v>10307</v>
      </c>
      <c r="M57" s="19">
        <v>3956</v>
      </c>
      <c r="N57" s="20">
        <v>1750</v>
      </c>
      <c r="O57" s="20">
        <v>340</v>
      </c>
      <c r="P57" s="22">
        <v>2110</v>
      </c>
      <c r="Q57" s="23">
        <v>5.25</v>
      </c>
      <c r="R57" s="49">
        <v>267</v>
      </c>
      <c r="S57" s="50">
        <v>1472</v>
      </c>
      <c r="T57" s="51"/>
    </row>
    <row r="58" spans="1:20" x14ac:dyDescent="0.25">
      <c r="A58" s="45"/>
      <c r="B58" s="46">
        <v>41835</v>
      </c>
      <c r="C58" s="47" t="s">
        <v>117</v>
      </c>
      <c r="D58" s="19"/>
      <c r="E58" s="20"/>
      <c r="F58" s="48"/>
      <c r="G58" s="20"/>
      <c r="H58" s="20"/>
      <c r="I58" s="20">
        <v>685</v>
      </c>
      <c r="J58" s="20">
        <v>840</v>
      </c>
      <c r="K58" s="21">
        <v>8854</v>
      </c>
      <c r="L58" s="22">
        <f t="shared" si="0"/>
        <v>10379</v>
      </c>
      <c r="M58" s="19">
        <v>6923</v>
      </c>
      <c r="N58" s="20">
        <v>2918</v>
      </c>
      <c r="O58" s="20">
        <v>1268</v>
      </c>
      <c r="P58" s="22"/>
      <c r="Q58" s="23">
        <f>5+30/60</f>
        <v>5.5</v>
      </c>
      <c r="R58" s="49">
        <v>264</v>
      </c>
      <c r="S58" s="50">
        <v>1455</v>
      </c>
      <c r="T58" s="51"/>
    </row>
    <row r="59" spans="1:20" x14ac:dyDescent="0.25">
      <c r="A59" s="45"/>
      <c r="B59" s="46">
        <v>41835</v>
      </c>
      <c r="C59" s="47" t="s">
        <v>118</v>
      </c>
      <c r="D59" s="19"/>
      <c r="E59" s="20"/>
      <c r="F59" s="48"/>
      <c r="G59" s="20"/>
      <c r="H59" s="20"/>
      <c r="I59" s="20">
        <v>812</v>
      </c>
      <c r="J59" s="20">
        <v>1080</v>
      </c>
      <c r="K59" s="21">
        <v>9129</v>
      </c>
      <c r="L59" s="22">
        <f t="shared" si="0"/>
        <v>11021</v>
      </c>
      <c r="M59" s="19">
        <v>6923</v>
      </c>
      <c r="N59" s="20">
        <v>2600</v>
      </c>
      <c r="O59" s="20"/>
      <c r="P59" s="22">
        <v>1340</v>
      </c>
      <c r="Q59" s="23">
        <f>5+25/60</f>
        <v>5.416666666666667</v>
      </c>
      <c r="R59" s="49">
        <v>271</v>
      </c>
      <c r="S59" s="50">
        <v>1490</v>
      </c>
      <c r="T59" s="51"/>
    </row>
    <row r="60" spans="1:20" x14ac:dyDescent="0.25">
      <c r="A60" s="45"/>
      <c r="B60" s="46">
        <v>41836</v>
      </c>
      <c r="C60" s="47" t="s">
        <v>119</v>
      </c>
      <c r="D60" s="19"/>
      <c r="E60" s="20"/>
      <c r="F60" s="48"/>
      <c r="G60" s="20"/>
      <c r="H60" s="20"/>
      <c r="I60" s="20">
        <v>860</v>
      </c>
      <c r="J60" s="20">
        <v>740</v>
      </c>
      <c r="K60" s="21">
        <v>9070</v>
      </c>
      <c r="L60" s="22">
        <f t="shared" si="0"/>
        <v>10670</v>
      </c>
      <c r="M60" s="19">
        <v>5934</v>
      </c>
      <c r="N60" s="20">
        <v>2600</v>
      </c>
      <c r="O60" s="20">
        <v>1030</v>
      </c>
      <c r="P60" s="22">
        <v>2320</v>
      </c>
      <c r="Q60" s="23">
        <v>6</v>
      </c>
      <c r="R60" s="49">
        <v>329</v>
      </c>
      <c r="S60" s="50">
        <v>1808</v>
      </c>
      <c r="T60" s="51"/>
    </row>
    <row r="61" spans="1:20" x14ac:dyDescent="0.25">
      <c r="A61" s="45"/>
      <c r="B61" s="46">
        <v>41836</v>
      </c>
      <c r="C61" s="47" t="s">
        <v>120</v>
      </c>
      <c r="D61" s="19">
        <v>1548</v>
      </c>
      <c r="E61" s="20">
        <v>7050</v>
      </c>
      <c r="F61" s="48"/>
      <c r="G61" s="20"/>
      <c r="H61" s="20">
        <v>460</v>
      </c>
      <c r="I61" s="20">
        <v>865</v>
      </c>
      <c r="J61" s="20">
        <v>1271</v>
      </c>
      <c r="K61" s="21"/>
      <c r="L61" s="22">
        <f t="shared" si="0"/>
        <v>11194</v>
      </c>
      <c r="M61" s="19">
        <v>6923</v>
      </c>
      <c r="N61" s="20">
        <v>2120</v>
      </c>
      <c r="O61" s="20">
        <v>1390</v>
      </c>
      <c r="P61" s="22">
        <v>546</v>
      </c>
      <c r="Q61" s="23">
        <v>5.75</v>
      </c>
      <c r="R61" s="49">
        <v>303</v>
      </c>
      <c r="S61" s="50">
        <v>1666</v>
      </c>
      <c r="T61" s="51"/>
    </row>
    <row r="62" spans="1:20" x14ac:dyDescent="0.25">
      <c r="A62" s="45"/>
      <c r="B62" s="46">
        <v>41836</v>
      </c>
      <c r="C62" s="47" t="s">
        <v>121</v>
      </c>
      <c r="D62" s="19"/>
      <c r="E62" s="20"/>
      <c r="F62" s="48"/>
      <c r="G62" s="20"/>
      <c r="H62" s="20"/>
      <c r="I62" s="20">
        <v>800</v>
      </c>
      <c r="J62" s="20">
        <v>1150</v>
      </c>
      <c r="K62" s="21">
        <v>8920</v>
      </c>
      <c r="L62" s="22">
        <f t="shared" si="0"/>
        <v>10870</v>
      </c>
      <c r="M62" s="19">
        <v>8901</v>
      </c>
      <c r="N62" s="20">
        <v>2210</v>
      </c>
      <c r="O62" s="20">
        <v>2069</v>
      </c>
      <c r="P62" s="22">
        <v>720</v>
      </c>
      <c r="Q62" s="23">
        <v>6.08</v>
      </c>
      <c r="R62" s="49">
        <v>321</v>
      </c>
      <c r="S62" s="50">
        <v>1764</v>
      </c>
      <c r="T62" s="51"/>
    </row>
    <row r="63" spans="1:20" x14ac:dyDescent="0.25">
      <c r="A63" s="45"/>
      <c r="B63" s="46">
        <v>41836</v>
      </c>
      <c r="C63" s="47" t="s">
        <v>122</v>
      </c>
      <c r="D63" s="19">
        <v>1476</v>
      </c>
      <c r="E63" s="20">
        <v>7230</v>
      </c>
      <c r="F63" s="48"/>
      <c r="G63" s="20"/>
      <c r="H63" s="20">
        <v>410</v>
      </c>
      <c r="I63" s="20">
        <v>730</v>
      </c>
      <c r="J63" s="20">
        <v>1390</v>
      </c>
      <c r="K63" s="21"/>
      <c r="L63" s="22">
        <f t="shared" si="0"/>
        <v>11236</v>
      </c>
      <c r="M63" s="19">
        <v>7912</v>
      </c>
      <c r="N63" s="20">
        <v>2440</v>
      </c>
      <c r="O63" s="20"/>
      <c r="P63" s="22">
        <v>915</v>
      </c>
      <c r="Q63" s="23">
        <f>5+10/60</f>
        <v>5.166666666666667</v>
      </c>
      <c r="R63" s="49">
        <v>220</v>
      </c>
      <c r="S63" s="50">
        <v>1212</v>
      </c>
      <c r="T63" s="51"/>
    </row>
    <row r="64" spans="1:20" x14ac:dyDescent="0.25">
      <c r="A64" s="45"/>
      <c r="B64" s="46">
        <v>41837</v>
      </c>
      <c r="C64" s="47" t="s">
        <v>123</v>
      </c>
      <c r="D64" s="19">
        <v>1611</v>
      </c>
      <c r="E64" s="20">
        <v>7570</v>
      </c>
      <c r="F64" s="48"/>
      <c r="G64" s="20"/>
      <c r="H64" s="20">
        <v>570</v>
      </c>
      <c r="I64" s="20">
        <v>1065</v>
      </c>
      <c r="J64" s="20">
        <v>970</v>
      </c>
      <c r="K64" s="21"/>
      <c r="L64" s="22">
        <f t="shared" si="0"/>
        <v>11786</v>
      </c>
      <c r="M64" s="19">
        <v>6923</v>
      </c>
      <c r="N64" s="20">
        <v>2130</v>
      </c>
      <c r="O64" s="20">
        <v>780</v>
      </c>
      <c r="P64" s="22">
        <v>870</v>
      </c>
      <c r="Q64" s="23">
        <f>5+10/60</f>
        <v>5.166666666666667</v>
      </c>
      <c r="R64" s="49">
        <v>269</v>
      </c>
      <c r="S64" s="50">
        <v>1478</v>
      </c>
      <c r="T64" s="51"/>
    </row>
    <row r="65" spans="1:20" x14ac:dyDescent="0.25">
      <c r="A65" s="45"/>
      <c r="B65" s="46">
        <v>41837</v>
      </c>
      <c r="C65" s="47" t="s">
        <v>124</v>
      </c>
      <c r="D65" s="19">
        <v>1449</v>
      </c>
      <c r="E65" s="20">
        <v>7110</v>
      </c>
      <c r="F65" s="48"/>
      <c r="G65" s="20"/>
      <c r="H65" s="20">
        <v>690</v>
      </c>
      <c r="I65" s="20">
        <v>322</v>
      </c>
      <c r="J65" s="20">
        <v>1105</v>
      </c>
      <c r="K65" s="21"/>
      <c r="L65" s="22">
        <f t="shared" si="0"/>
        <v>10676</v>
      </c>
      <c r="M65" s="19">
        <v>5934</v>
      </c>
      <c r="N65" s="20">
        <v>2450</v>
      </c>
      <c r="O65" s="20">
        <v>1030</v>
      </c>
      <c r="P65" s="22">
        <v>490</v>
      </c>
      <c r="Q65" s="23">
        <f>5+20/60</f>
        <v>5.333333333333333</v>
      </c>
      <c r="R65" s="49">
        <v>240</v>
      </c>
      <c r="S65" s="50">
        <v>1320</v>
      </c>
      <c r="T65" s="51"/>
    </row>
    <row r="66" spans="1:20" x14ac:dyDescent="0.25">
      <c r="A66" s="45"/>
      <c r="B66" s="46">
        <v>41837</v>
      </c>
      <c r="C66" s="47" t="s">
        <v>125</v>
      </c>
      <c r="D66" s="19">
        <v>1542</v>
      </c>
      <c r="E66" s="20">
        <v>6959</v>
      </c>
      <c r="F66" s="48"/>
      <c r="G66" s="20"/>
      <c r="H66" s="20">
        <v>587</v>
      </c>
      <c r="I66" s="20">
        <v>790</v>
      </c>
      <c r="J66" s="20">
        <v>1066</v>
      </c>
      <c r="K66" s="21"/>
      <c r="L66" s="22">
        <f t="shared" si="0"/>
        <v>10944</v>
      </c>
      <c r="M66" s="19">
        <v>6923</v>
      </c>
      <c r="N66" s="20">
        <v>2500</v>
      </c>
      <c r="O66" s="20">
        <v>550</v>
      </c>
      <c r="P66" s="22">
        <v>758</v>
      </c>
      <c r="Q66" s="23">
        <v>5.65</v>
      </c>
      <c r="R66" s="49">
        <v>302</v>
      </c>
      <c r="S66" s="50">
        <v>1661</v>
      </c>
      <c r="T66" s="51" t="s">
        <v>126</v>
      </c>
    </row>
    <row r="67" spans="1:20" x14ac:dyDescent="0.25">
      <c r="A67" s="45"/>
      <c r="B67" s="46">
        <v>41837</v>
      </c>
      <c r="C67" s="47" t="s">
        <v>127</v>
      </c>
      <c r="D67" s="19">
        <v>1525</v>
      </c>
      <c r="E67" s="20">
        <v>7071</v>
      </c>
      <c r="F67" s="48"/>
      <c r="G67" s="20"/>
      <c r="H67" s="20">
        <v>495</v>
      </c>
      <c r="I67" s="20">
        <v>820</v>
      </c>
      <c r="J67" s="20">
        <v>994</v>
      </c>
      <c r="K67" s="21"/>
      <c r="L67" s="22">
        <f t="shared" si="0"/>
        <v>10905</v>
      </c>
      <c r="M67" s="19">
        <v>7912</v>
      </c>
      <c r="N67" s="20">
        <v>1840</v>
      </c>
      <c r="O67" s="20"/>
      <c r="P67" s="22">
        <v>870</v>
      </c>
      <c r="Q67" s="23">
        <f>5+10/60</f>
        <v>5.166666666666667</v>
      </c>
      <c r="R67" s="49">
        <v>259</v>
      </c>
      <c r="S67" s="50">
        <v>1425</v>
      </c>
      <c r="T67" s="51"/>
    </row>
    <row r="68" spans="1:20" x14ac:dyDescent="0.25">
      <c r="A68" s="45"/>
      <c r="B68" s="46">
        <v>41838</v>
      </c>
      <c r="C68" s="47" t="s">
        <v>128</v>
      </c>
      <c r="D68" s="19">
        <v>1593</v>
      </c>
      <c r="E68" s="20">
        <v>7090</v>
      </c>
      <c r="F68" s="48"/>
      <c r="G68" s="20"/>
      <c r="H68" s="20">
        <v>580</v>
      </c>
      <c r="I68" s="20"/>
      <c r="J68" s="20">
        <v>920</v>
      </c>
      <c r="K68" s="21"/>
      <c r="L68" s="22">
        <f t="shared" si="0"/>
        <v>10183</v>
      </c>
      <c r="M68" s="19">
        <v>5934</v>
      </c>
      <c r="N68" s="20">
        <v>2300</v>
      </c>
      <c r="O68" s="20">
        <v>1480</v>
      </c>
      <c r="P68" s="22">
        <v>1040</v>
      </c>
      <c r="Q68" s="23">
        <f>5+30/60</f>
        <v>5.5</v>
      </c>
      <c r="R68" s="49">
        <v>302</v>
      </c>
      <c r="S68" s="50">
        <v>1660</v>
      </c>
      <c r="T68" s="51"/>
    </row>
    <row r="69" spans="1:20" x14ac:dyDescent="0.25">
      <c r="A69" s="45"/>
      <c r="B69" s="46">
        <v>41838</v>
      </c>
      <c r="C69" s="47" t="s">
        <v>129</v>
      </c>
      <c r="D69" s="19">
        <v>2016</v>
      </c>
      <c r="E69" s="20">
        <v>7050</v>
      </c>
      <c r="F69" s="48"/>
      <c r="G69" s="20"/>
      <c r="H69" s="20">
        <v>590</v>
      </c>
      <c r="I69" s="20">
        <v>930</v>
      </c>
      <c r="J69" s="20">
        <v>950</v>
      </c>
      <c r="K69" s="21"/>
      <c r="L69" s="22">
        <f t="shared" si="0"/>
        <v>11536</v>
      </c>
      <c r="M69" s="19">
        <v>5934</v>
      </c>
      <c r="N69" s="20">
        <v>2400</v>
      </c>
      <c r="O69" s="20">
        <v>1641</v>
      </c>
      <c r="P69" s="22">
        <v>946</v>
      </c>
      <c r="Q69" s="23">
        <v>6.08</v>
      </c>
      <c r="R69" s="49">
        <v>315</v>
      </c>
      <c r="S69" s="50">
        <v>1734</v>
      </c>
      <c r="T69" s="51" t="s">
        <v>130</v>
      </c>
    </row>
    <row r="70" spans="1:20" x14ac:dyDescent="0.25">
      <c r="A70" s="45"/>
      <c r="B70" s="46">
        <v>41838</v>
      </c>
      <c r="C70" s="47" t="s">
        <v>131</v>
      </c>
      <c r="D70" s="19">
        <v>2070</v>
      </c>
      <c r="E70" s="20">
        <v>7079</v>
      </c>
      <c r="F70" s="48"/>
      <c r="G70" s="20"/>
      <c r="H70" s="20">
        <v>550</v>
      </c>
      <c r="I70" s="20">
        <v>911</v>
      </c>
      <c r="J70" s="20">
        <v>1300</v>
      </c>
      <c r="K70" s="21"/>
      <c r="L70" s="22">
        <f t="shared" ref="L70:L78" si="1">SUM(D70:K70)</f>
        <v>11910</v>
      </c>
      <c r="M70" s="19">
        <v>6923</v>
      </c>
      <c r="N70" s="20">
        <v>2130</v>
      </c>
      <c r="O70" s="20"/>
      <c r="P70" s="22">
        <v>912</v>
      </c>
      <c r="Q70" s="23">
        <v>5.25</v>
      </c>
      <c r="R70" s="49">
        <v>281</v>
      </c>
      <c r="S70" s="50">
        <v>1544</v>
      </c>
      <c r="T70" s="51"/>
    </row>
    <row r="71" spans="1:20" x14ac:dyDescent="0.25">
      <c r="A71" s="45"/>
      <c r="B71" s="46">
        <v>41838</v>
      </c>
      <c r="C71" s="47" t="s">
        <v>132</v>
      </c>
      <c r="D71" s="19">
        <v>2016</v>
      </c>
      <c r="E71" s="20">
        <v>7050</v>
      </c>
      <c r="F71" s="48"/>
      <c r="G71" s="20"/>
      <c r="H71" s="20">
        <v>540</v>
      </c>
      <c r="I71" s="20">
        <v>455</v>
      </c>
      <c r="J71" s="20">
        <v>1049</v>
      </c>
      <c r="K71" s="21"/>
      <c r="L71" s="22">
        <f t="shared" si="1"/>
        <v>11110</v>
      </c>
      <c r="M71" s="19">
        <v>6923</v>
      </c>
      <c r="N71" s="20">
        <v>2070</v>
      </c>
      <c r="O71" s="20">
        <v>1089</v>
      </c>
      <c r="P71" s="22">
        <v>1550</v>
      </c>
      <c r="Q71" s="23">
        <v>5.5</v>
      </c>
      <c r="R71" s="49">
        <v>261</v>
      </c>
      <c r="S71" s="50">
        <v>1436</v>
      </c>
      <c r="T71" s="51"/>
    </row>
    <row r="72" spans="1:20" x14ac:dyDescent="0.25">
      <c r="A72" s="45"/>
      <c r="B72" s="46">
        <v>41838</v>
      </c>
      <c r="C72" s="47" t="s">
        <v>133</v>
      </c>
      <c r="D72" s="19">
        <v>2005</v>
      </c>
      <c r="E72" s="20">
        <v>7115</v>
      </c>
      <c r="F72" s="48"/>
      <c r="G72" s="20"/>
      <c r="H72" s="20">
        <v>496</v>
      </c>
      <c r="I72" s="20">
        <v>640</v>
      </c>
      <c r="J72" s="20">
        <v>1064</v>
      </c>
      <c r="K72" s="21"/>
      <c r="L72" s="22">
        <f t="shared" si="1"/>
        <v>11320</v>
      </c>
      <c r="M72" s="19">
        <v>6923</v>
      </c>
      <c r="N72" s="20">
        <v>2000</v>
      </c>
      <c r="O72" s="20">
        <v>360</v>
      </c>
      <c r="P72" s="22">
        <v>1670</v>
      </c>
      <c r="Q72" s="23">
        <f>5+55/60</f>
        <v>5.916666666666667</v>
      </c>
      <c r="R72" s="49">
        <v>262</v>
      </c>
      <c r="S72" s="50">
        <v>1441</v>
      </c>
      <c r="T72" s="51"/>
    </row>
    <row r="73" spans="1:20" x14ac:dyDescent="0.25">
      <c r="A73" s="45"/>
      <c r="B73" s="46">
        <v>41839</v>
      </c>
      <c r="C73" s="47" t="s">
        <v>134</v>
      </c>
      <c r="D73" s="19">
        <v>2076</v>
      </c>
      <c r="E73" s="20">
        <v>7007</v>
      </c>
      <c r="F73" s="48"/>
      <c r="G73" s="20"/>
      <c r="H73" s="20">
        <v>582</v>
      </c>
      <c r="I73" s="20">
        <v>1089</v>
      </c>
      <c r="J73" s="20">
        <v>887</v>
      </c>
      <c r="K73" s="21"/>
      <c r="L73" s="22">
        <f t="shared" si="1"/>
        <v>11641</v>
      </c>
      <c r="M73" s="19">
        <v>6923</v>
      </c>
      <c r="N73" s="20">
        <v>2460</v>
      </c>
      <c r="O73" s="20">
        <v>848</v>
      </c>
      <c r="P73" s="22">
        <v>1730</v>
      </c>
      <c r="Q73" s="23">
        <v>5.33</v>
      </c>
      <c r="R73" s="49">
        <v>276</v>
      </c>
      <c r="S73" s="50">
        <v>1520</v>
      </c>
      <c r="T73" s="51"/>
    </row>
    <row r="74" spans="1:20" x14ac:dyDescent="0.25">
      <c r="A74" s="45"/>
      <c r="B74" s="46">
        <v>41839</v>
      </c>
      <c r="C74" s="47" t="s">
        <v>135</v>
      </c>
      <c r="D74" s="19">
        <v>2030</v>
      </c>
      <c r="E74" s="20">
        <v>7072</v>
      </c>
      <c r="F74" s="48"/>
      <c r="G74" s="20"/>
      <c r="H74" s="20">
        <v>470</v>
      </c>
      <c r="I74" s="20">
        <v>986</v>
      </c>
      <c r="J74" s="20">
        <v>976</v>
      </c>
      <c r="K74" s="21"/>
      <c r="L74" s="22">
        <f t="shared" si="1"/>
        <v>11534</v>
      </c>
      <c r="M74" s="19">
        <v>6923</v>
      </c>
      <c r="N74" s="20">
        <v>2470</v>
      </c>
      <c r="O74" s="20"/>
      <c r="P74" s="22">
        <v>1067</v>
      </c>
      <c r="Q74" s="23">
        <v>5.42</v>
      </c>
      <c r="R74" s="49">
        <v>322</v>
      </c>
      <c r="S74" s="50">
        <v>1770</v>
      </c>
      <c r="T74" s="51"/>
    </row>
    <row r="75" spans="1:20" x14ac:dyDescent="0.25">
      <c r="A75" s="45"/>
      <c r="B75" s="46">
        <v>41839</v>
      </c>
      <c r="C75" s="47" t="s">
        <v>136</v>
      </c>
      <c r="D75" s="19">
        <v>2043</v>
      </c>
      <c r="E75" s="20">
        <v>7026</v>
      </c>
      <c r="F75" s="48"/>
      <c r="G75" s="20"/>
      <c r="H75" s="20">
        <v>530</v>
      </c>
      <c r="I75" s="20">
        <v>992</v>
      </c>
      <c r="J75" s="20">
        <v>1008</v>
      </c>
      <c r="K75" s="21"/>
      <c r="L75" s="22">
        <f t="shared" si="1"/>
        <v>11599</v>
      </c>
      <c r="M75" s="19">
        <v>7912</v>
      </c>
      <c r="N75" s="20">
        <v>1650</v>
      </c>
      <c r="O75" s="20">
        <v>1975</v>
      </c>
      <c r="P75" s="22">
        <v>970</v>
      </c>
      <c r="Q75" s="23">
        <v>5.41</v>
      </c>
      <c r="R75" s="49">
        <v>280</v>
      </c>
      <c r="S75" s="50">
        <v>1542</v>
      </c>
      <c r="T75" s="51"/>
    </row>
    <row r="76" spans="1:20" x14ac:dyDescent="0.25">
      <c r="A76" s="45"/>
      <c r="B76" s="46">
        <v>41839</v>
      </c>
      <c r="C76" s="47" t="s">
        <v>137</v>
      </c>
      <c r="D76" s="19">
        <v>2016</v>
      </c>
      <c r="E76" s="20">
        <v>7070</v>
      </c>
      <c r="F76" s="48"/>
      <c r="G76" s="20"/>
      <c r="H76" s="20">
        <v>550</v>
      </c>
      <c r="I76" s="20">
        <v>886</v>
      </c>
      <c r="J76" s="20">
        <v>1115</v>
      </c>
      <c r="K76" s="21"/>
      <c r="L76" s="22">
        <f t="shared" si="1"/>
        <v>11637</v>
      </c>
      <c r="M76" s="19">
        <v>6923</v>
      </c>
      <c r="N76" s="20"/>
      <c r="O76" s="20">
        <v>1550</v>
      </c>
      <c r="P76" s="22">
        <v>1430</v>
      </c>
      <c r="Q76" s="23">
        <v>5.58</v>
      </c>
      <c r="R76" s="49">
        <v>290</v>
      </c>
      <c r="S76" s="50">
        <v>1595</v>
      </c>
      <c r="T76" s="51"/>
    </row>
    <row r="77" spans="1:20" x14ac:dyDescent="0.25">
      <c r="A77" s="45"/>
      <c r="B77" s="46">
        <v>41840</v>
      </c>
      <c r="C77" s="47" t="s">
        <v>138</v>
      </c>
      <c r="D77" s="19">
        <v>1908</v>
      </c>
      <c r="E77" s="20">
        <v>7205</v>
      </c>
      <c r="F77" s="48"/>
      <c r="G77" s="20"/>
      <c r="H77" s="20">
        <v>525</v>
      </c>
      <c r="I77" s="20"/>
      <c r="J77" s="20">
        <v>1110</v>
      </c>
      <c r="K77" s="21"/>
      <c r="L77" s="22">
        <f t="shared" si="1"/>
        <v>10748</v>
      </c>
      <c r="M77" s="83">
        <v>5934</v>
      </c>
      <c r="N77" s="20"/>
      <c r="O77" s="20">
        <v>246</v>
      </c>
      <c r="P77" s="22">
        <v>630</v>
      </c>
      <c r="Q77" s="23">
        <v>5.25</v>
      </c>
      <c r="R77" s="49">
        <v>279</v>
      </c>
      <c r="S77" s="50">
        <v>1535</v>
      </c>
      <c r="T77" s="51"/>
    </row>
    <row r="78" spans="1:20" x14ac:dyDescent="0.25">
      <c r="A78" s="45"/>
      <c r="B78" s="46">
        <v>41840</v>
      </c>
      <c r="C78" s="47" t="s">
        <v>139</v>
      </c>
      <c r="D78" s="19">
        <v>1944</v>
      </c>
      <c r="E78" s="20">
        <v>7120</v>
      </c>
      <c r="F78" s="48"/>
      <c r="G78" s="20"/>
      <c r="H78" s="20">
        <v>516</v>
      </c>
      <c r="I78" s="20"/>
      <c r="J78" s="20">
        <v>1150</v>
      </c>
      <c r="K78" s="21"/>
      <c r="L78" s="22">
        <f t="shared" si="1"/>
        <v>10730</v>
      </c>
      <c r="M78" s="83">
        <v>6923</v>
      </c>
      <c r="N78" s="20"/>
      <c r="O78" s="20">
        <v>300</v>
      </c>
      <c r="P78" s="22">
        <v>533</v>
      </c>
      <c r="Q78" s="23">
        <v>5</v>
      </c>
      <c r="R78" s="49">
        <v>272</v>
      </c>
      <c r="S78" s="50">
        <v>1494</v>
      </c>
      <c r="T78" s="51"/>
    </row>
    <row r="79" spans="1:20" x14ac:dyDescent="0.25">
      <c r="A79" s="45"/>
      <c r="B79" s="46">
        <v>41840</v>
      </c>
      <c r="C79" s="47" t="s">
        <v>140</v>
      </c>
      <c r="D79" s="19">
        <v>1881</v>
      </c>
      <c r="E79" s="20">
        <v>7080</v>
      </c>
      <c r="F79" s="48"/>
      <c r="G79" s="20"/>
      <c r="H79" s="20">
        <v>530</v>
      </c>
      <c r="I79" s="20">
        <v>850</v>
      </c>
      <c r="J79" s="20">
        <v>980</v>
      </c>
      <c r="K79" s="21"/>
      <c r="L79" s="22">
        <f t="shared" ref="L79:L86" si="2">SUM(D79:K79)</f>
        <v>11321</v>
      </c>
      <c r="M79" s="83">
        <v>5934</v>
      </c>
      <c r="N79" s="20"/>
      <c r="O79" s="20">
        <v>1872</v>
      </c>
      <c r="P79" s="22">
        <v>700</v>
      </c>
      <c r="Q79" s="23">
        <v>6</v>
      </c>
      <c r="R79" s="49">
        <v>346</v>
      </c>
      <c r="S79" s="50">
        <v>1905</v>
      </c>
      <c r="T79" s="51"/>
    </row>
    <row r="80" spans="1:20" x14ac:dyDescent="0.25">
      <c r="A80" s="45"/>
      <c r="B80" s="46">
        <v>41840</v>
      </c>
      <c r="C80" s="47" t="s">
        <v>141</v>
      </c>
      <c r="D80" s="19">
        <v>2012</v>
      </c>
      <c r="E80" s="20">
        <v>7092</v>
      </c>
      <c r="F80" s="48"/>
      <c r="G80" s="20"/>
      <c r="H80" s="20">
        <v>450</v>
      </c>
      <c r="I80" s="20">
        <v>852</v>
      </c>
      <c r="J80" s="20">
        <v>987</v>
      </c>
      <c r="K80" s="21"/>
      <c r="L80" s="22">
        <f t="shared" si="2"/>
        <v>11393</v>
      </c>
      <c r="M80" s="83">
        <v>6923</v>
      </c>
      <c r="N80" s="20"/>
      <c r="O80" s="20">
        <v>1010</v>
      </c>
      <c r="P80" s="22">
        <v>1570</v>
      </c>
      <c r="Q80" s="23">
        <v>5.83</v>
      </c>
      <c r="R80" s="49">
        <v>298</v>
      </c>
      <c r="S80" s="50">
        <v>1642</v>
      </c>
      <c r="T80" s="51"/>
    </row>
    <row r="81" spans="1:20" x14ac:dyDescent="0.25">
      <c r="A81" s="45"/>
      <c r="B81" s="46">
        <v>41841</v>
      </c>
      <c r="C81" s="47" t="s">
        <v>142</v>
      </c>
      <c r="D81" s="19"/>
      <c r="E81" s="20"/>
      <c r="F81" s="48"/>
      <c r="G81" s="20"/>
      <c r="H81" s="20"/>
      <c r="I81" s="20"/>
      <c r="J81" s="20"/>
      <c r="K81" s="21"/>
      <c r="L81" s="22">
        <f t="shared" si="2"/>
        <v>0</v>
      </c>
      <c r="M81" s="83">
        <v>12857</v>
      </c>
      <c r="N81" s="20"/>
      <c r="O81" s="20"/>
      <c r="P81" s="22"/>
      <c r="Q81" s="23"/>
      <c r="R81" s="49"/>
      <c r="S81" s="50"/>
      <c r="T81" s="85" t="s">
        <v>143</v>
      </c>
    </row>
    <row r="82" spans="1:20" x14ac:dyDescent="0.25">
      <c r="A82" s="45"/>
      <c r="B82" s="46">
        <v>41842</v>
      </c>
      <c r="C82" s="47"/>
      <c r="D82" s="19"/>
      <c r="E82" s="20"/>
      <c r="F82" s="48"/>
      <c r="G82" s="20"/>
      <c r="H82" s="20"/>
      <c r="I82" s="20"/>
      <c r="J82" s="20"/>
      <c r="K82" s="21"/>
      <c r="L82" s="22">
        <f t="shared" si="2"/>
        <v>0</v>
      </c>
      <c r="M82" s="19"/>
      <c r="N82" s="20"/>
      <c r="O82" s="20"/>
      <c r="P82" s="22"/>
      <c r="Q82" s="23"/>
      <c r="R82" s="49"/>
      <c r="S82" s="50"/>
      <c r="T82" s="85" t="s">
        <v>143</v>
      </c>
    </row>
    <row r="83" spans="1:20" x14ac:dyDescent="0.25">
      <c r="A83" s="45"/>
      <c r="B83" s="46">
        <v>41843</v>
      </c>
      <c r="C83" s="47"/>
      <c r="D83" s="19"/>
      <c r="E83" s="20"/>
      <c r="F83" s="48"/>
      <c r="G83" s="20"/>
      <c r="H83" s="20"/>
      <c r="I83" s="20"/>
      <c r="J83" s="20"/>
      <c r="K83" s="21"/>
      <c r="L83" s="22">
        <f t="shared" si="2"/>
        <v>0</v>
      </c>
      <c r="M83" s="19"/>
      <c r="N83" s="20"/>
      <c r="O83" s="20"/>
      <c r="P83" s="22"/>
      <c r="Q83" s="23"/>
      <c r="R83" s="49"/>
      <c r="S83" s="50"/>
      <c r="T83" s="85" t="s">
        <v>143</v>
      </c>
    </row>
    <row r="84" spans="1:20" x14ac:dyDescent="0.25">
      <c r="A84" s="45"/>
      <c r="B84" s="46">
        <v>41844</v>
      </c>
      <c r="C84" s="47"/>
      <c r="D84" s="19"/>
      <c r="E84" s="20"/>
      <c r="F84" s="48"/>
      <c r="G84" s="20"/>
      <c r="H84" s="20"/>
      <c r="I84" s="20"/>
      <c r="J84" s="20"/>
      <c r="K84" s="21"/>
      <c r="L84" s="22">
        <f t="shared" si="2"/>
        <v>0</v>
      </c>
      <c r="M84" s="19"/>
      <c r="N84" s="20"/>
      <c r="O84" s="20"/>
      <c r="P84" s="22"/>
      <c r="Q84" s="23"/>
      <c r="R84" s="49"/>
      <c r="S84" s="50"/>
      <c r="T84" s="85" t="s">
        <v>143</v>
      </c>
    </row>
    <row r="85" spans="1:20" x14ac:dyDescent="0.25">
      <c r="A85" s="45"/>
      <c r="B85" s="46">
        <v>41845</v>
      </c>
      <c r="C85" s="47"/>
      <c r="D85" s="19"/>
      <c r="E85" s="20"/>
      <c r="F85" s="48"/>
      <c r="G85" s="20"/>
      <c r="H85" s="20"/>
      <c r="I85" s="20"/>
      <c r="J85" s="20"/>
      <c r="K85" s="21"/>
      <c r="L85" s="22">
        <f t="shared" si="2"/>
        <v>0</v>
      </c>
      <c r="M85" s="19"/>
      <c r="N85" s="20"/>
      <c r="O85" s="20"/>
      <c r="P85" s="22"/>
      <c r="Q85" s="23"/>
      <c r="R85" s="49"/>
      <c r="S85" s="50"/>
      <c r="T85" s="85" t="s">
        <v>143</v>
      </c>
    </row>
    <row r="86" spans="1:20" x14ac:dyDescent="0.25">
      <c r="A86" s="45"/>
      <c r="B86" s="46">
        <v>41846</v>
      </c>
      <c r="C86" s="47"/>
      <c r="D86" s="19"/>
      <c r="E86" s="20"/>
      <c r="F86" s="48"/>
      <c r="G86" s="20"/>
      <c r="H86" s="20"/>
      <c r="I86" s="20"/>
      <c r="J86" s="20"/>
      <c r="K86" s="21"/>
      <c r="L86" s="22">
        <f t="shared" si="2"/>
        <v>0</v>
      </c>
      <c r="M86" s="19"/>
      <c r="N86" s="20"/>
      <c r="O86" s="20"/>
      <c r="P86" s="22"/>
      <c r="Q86" s="23"/>
      <c r="R86" s="49"/>
      <c r="S86" s="50"/>
      <c r="T86" s="85" t="s">
        <v>143</v>
      </c>
    </row>
    <row r="87" spans="1:20" x14ac:dyDescent="0.25">
      <c r="A87" s="45"/>
      <c r="B87" s="46">
        <v>41847</v>
      </c>
      <c r="C87" s="47"/>
      <c r="D87" s="19"/>
      <c r="E87" s="20"/>
      <c r="F87" s="48"/>
      <c r="G87" s="20"/>
      <c r="H87" s="20"/>
      <c r="I87" s="20"/>
      <c r="J87" s="20"/>
      <c r="K87" s="21"/>
      <c r="L87" s="22"/>
      <c r="M87" s="19"/>
      <c r="N87" s="20"/>
      <c r="O87" s="20"/>
      <c r="P87" s="22"/>
      <c r="Q87" s="23"/>
      <c r="R87" s="49"/>
      <c r="S87" s="50"/>
      <c r="T87" s="85" t="s">
        <v>144</v>
      </c>
    </row>
    <row r="88" spans="1:20" x14ac:dyDescent="0.25">
      <c r="A88" s="45"/>
      <c r="B88" s="46">
        <v>41848</v>
      </c>
      <c r="C88" s="47"/>
      <c r="D88" s="19"/>
      <c r="E88" s="20"/>
      <c r="F88" s="48"/>
      <c r="G88" s="20"/>
      <c r="H88" s="20"/>
      <c r="I88" s="20"/>
      <c r="J88" s="20"/>
      <c r="K88" s="21"/>
      <c r="L88" s="22"/>
      <c r="M88" s="19"/>
      <c r="N88" s="20"/>
      <c r="O88" s="20"/>
      <c r="P88" s="22"/>
      <c r="Q88" s="23"/>
      <c r="R88" s="49"/>
      <c r="S88" s="50"/>
      <c r="T88" s="85" t="s">
        <v>144</v>
      </c>
    </row>
    <row r="89" spans="1:20" x14ac:dyDescent="0.25">
      <c r="A89" s="45"/>
      <c r="B89" s="46">
        <v>41849</v>
      </c>
      <c r="C89" s="47"/>
      <c r="D89" s="19"/>
      <c r="E89" s="20"/>
      <c r="F89" s="48"/>
      <c r="G89" s="20"/>
      <c r="H89" s="20"/>
      <c r="I89" s="20"/>
      <c r="J89" s="20"/>
      <c r="K89" s="21"/>
      <c r="L89" s="22"/>
      <c r="M89" s="19"/>
      <c r="N89" s="20"/>
      <c r="O89" s="20"/>
      <c r="P89" s="22"/>
      <c r="Q89" s="23"/>
      <c r="R89" s="49"/>
      <c r="S89" s="50"/>
      <c r="T89" s="85" t="s">
        <v>144</v>
      </c>
    </row>
    <row r="90" spans="1:20" x14ac:dyDescent="0.25">
      <c r="A90" s="45"/>
      <c r="B90" s="46">
        <v>41850</v>
      </c>
      <c r="C90" s="47"/>
      <c r="D90" s="19"/>
      <c r="E90" s="20"/>
      <c r="F90" s="48"/>
      <c r="G90" s="20"/>
      <c r="H90" s="20"/>
      <c r="I90" s="20" t="s">
        <v>145</v>
      </c>
      <c r="J90" s="20"/>
      <c r="K90" s="21"/>
      <c r="L90" s="22"/>
      <c r="M90" s="19"/>
      <c r="N90" s="20"/>
      <c r="O90" s="20"/>
      <c r="P90" s="22"/>
      <c r="Q90" s="23"/>
      <c r="R90" s="49"/>
      <c r="S90" s="50"/>
      <c r="T90" s="85" t="s">
        <v>144</v>
      </c>
    </row>
    <row r="91" spans="1:20" x14ac:dyDescent="0.25">
      <c r="A91" s="45"/>
      <c r="B91" s="46">
        <v>41851</v>
      </c>
      <c r="C91" s="47"/>
      <c r="D91" s="19"/>
      <c r="E91" s="20"/>
      <c r="F91" s="48"/>
      <c r="G91" s="20"/>
      <c r="H91" s="20"/>
      <c r="I91" s="20"/>
      <c r="J91" s="20"/>
      <c r="K91" s="21"/>
      <c r="L91" s="22"/>
      <c r="M91" s="19"/>
      <c r="N91" s="20"/>
      <c r="O91" s="20"/>
      <c r="P91" s="22"/>
      <c r="Q91" s="23"/>
      <c r="R91" s="49"/>
      <c r="S91" s="50"/>
      <c r="T91" s="85" t="s">
        <v>144</v>
      </c>
    </row>
  </sheetData>
  <mergeCells count="6">
    <mergeCell ref="T4:T5"/>
    <mergeCell ref="B4:B5"/>
    <mergeCell ref="C4:C5"/>
    <mergeCell ref="D4:L4"/>
    <mergeCell ref="M4:P4"/>
    <mergeCell ref="Q4:S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Mellado</dc:creator>
  <cp:lastModifiedBy>Rodrigo García Caballero</cp:lastModifiedBy>
  <dcterms:created xsi:type="dcterms:W3CDTF">2014-08-01T16:10:31Z</dcterms:created>
  <dcterms:modified xsi:type="dcterms:W3CDTF">2014-08-07T02:28:13Z</dcterms:modified>
</cp:coreProperties>
</file>